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체크리스트'!$A$1:$Q$153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31" i="1"/>
  <c r="F131"/>
  <c r="G131"/>
  <c r="H131"/>
  <c r="I131"/>
  <c r="D131"/>
  <c r="E152"/>
  <c r="F152"/>
  <c r="D152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31" i="1" l="1"/>
  <c r="M131"/>
  <c r="N131"/>
  <c r="O131"/>
  <c r="P131"/>
  <c r="Q131"/>
  <c r="K131"/>
  <c r="J131" l="1"/>
  <c r="L132" s="1"/>
  <c r="M132" l="1"/>
  <c r="K132"/>
  <c r="C131"/>
  <c r="D132" s="1"/>
  <c r="C152" l="1"/>
  <c r="D153" s="1"/>
  <c r="E132"/>
  <c r="F132"/>
  <c r="E153" l="1"/>
  <c r="F153"/>
</calcChain>
</file>

<file path=xl/sharedStrings.xml><?xml version="1.0" encoding="utf-8"?>
<sst xmlns="http://schemas.openxmlformats.org/spreadsheetml/2006/main" count="260" uniqueCount="182">
  <si>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</si>
  <si>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</si>
  <si>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</si>
  <si>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</si>
  <si>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</si>
  <si>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</si>
  <si>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</si>
  <si>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</si>
  <si>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</si>
  <si>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</si>
  <si>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</si>
  <si>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</si>
  <si>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</si>
  <si>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</si>
  <si>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</si>
  <si>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</si>
  <si>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</si>
  <si>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</si>
  <si>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</si>
  <si>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</si>
  <si>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</si>
  <si>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</si>
  <si>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</si>
  <si>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</si>
  <si>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</si>
  <si>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</si>
  <si>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</si>
  <si>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</si>
  <si>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</si>
  <si>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</si>
  <si>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</si>
  <si>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</si>
  <si>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</si>
  <si>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</si>
  <si>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</si>
  <si>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</si>
  <si>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</si>
  <si>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</si>
  <si>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</si>
  <si>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</si>
  <si>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</si>
  <si>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</si>
  <si>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</si>
  <si>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</si>
  <si>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</si>
  <si>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</si>
  <si>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</si>
  <si>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</si>
  <si>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</si>
  <si>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</si>
  <si>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</si>
  <si>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</si>
  <si>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</si>
  <si>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</si>
  <si>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</si>
  <si>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</si>
  <si>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</si>
  <si>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</si>
  <si>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</si>
  <si>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</si>
  <si>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</si>
  <si>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</si>
  <si>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</si>
  <si>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</si>
  <si>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</si>
  <si>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</si>
  <si>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</si>
  <si>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</si>
  <si>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</si>
  <si>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</si>
  <si>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</si>
  <si>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</si>
  <si>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</si>
  <si>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</si>
  <si>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</si>
  <si>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</si>
  <si>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</si>
  <si>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</si>
  <si>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</si>
  <si>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</si>
  <si>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</si>
  <si>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</si>
  <si>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</si>
  <si>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</si>
  <si>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</si>
  <si>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</si>
  <si>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</si>
  <si>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</si>
  <si>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</si>
  <si>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</si>
  <si>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</si>
  <si>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</si>
  <si>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</si>
  <si>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</si>
  <si>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</si>
  <si>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</si>
  <si>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</si>
  <si>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</si>
  <si>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</si>
  <si>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</si>
  <si>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</si>
  <si>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</si>
  <si>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</si>
  <si>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</si>
  <si>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</si>
  <si>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</si>
  <si>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</si>
  <si>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2021.9.3</t>
    <phoneticPr fontId="1" type="noConversion"/>
  </si>
  <si>
    <t>황정현</t>
    <phoneticPr fontId="1" type="noConversion"/>
  </si>
  <si>
    <t>대상시설   부산중구청</t>
    <phoneticPr fontId="1" type="noConversion"/>
  </si>
  <si>
    <t>층수   7층</t>
    <phoneticPr fontId="1" type="noConversion"/>
  </si>
  <si>
    <t>점검일   2021.9.3</t>
    <phoneticPr fontId="1" type="noConversion"/>
  </si>
  <si>
    <t>접근로</t>
    <phoneticPr fontId="1" type="noConversion"/>
  </si>
  <si>
    <t>주출입구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</si>
  <si>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</si>
  <si>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</si>
  <si>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</si>
  <si>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</si>
  <si>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</si>
  <si>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</si>
  <si>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</si>
  <si>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내부</t>
    <phoneticPr fontId="1" type="noConversion"/>
  </si>
  <si>
    <t>E/V</t>
    <phoneticPr fontId="1" type="noConversion"/>
  </si>
  <si>
    <t>남</t>
    <phoneticPr fontId="1" type="noConversion"/>
  </si>
  <si>
    <t>여</t>
    <phoneticPr fontId="1" type="noConversion"/>
  </si>
  <si>
    <t>1F
화장실</t>
    <phoneticPr fontId="1" type="noConversion"/>
  </si>
  <si>
    <t>남수도</t>
    <phoneticPr fontId="1" type="noConversion"/>
  </si>
  <si>
    <t>여수도</t>
    <phoneticPr fontId="1" type="noConversion"/>
  </si>
  <si>
    <t>1F
실내출입문</t>
    <phoneticPr fontId="1" type="noConversion"/>
  </si>
  <si>
    <t>민원안내</t>
    <phoneticPr fontId="1" type="noConversion"/>
  </si>
  <si>
    <t>민원봉사과</t>
    <phoneticPr fontId="1" type="noConversion"/>
  </si>
  <si>
    <t>세무과</t>
    <phoneticPr fontId="1" type="noConversion"/>
  </si>
  <si>
    <t>환경위생과</t>
    <phoneticPr fontId="1" type="noConversion"/>
  </si>
  <si>
    <t>건설과</t>
    <phoneticPr fontId="1" type="noConversion"/>
  </si>
  <si>
    <t>6F
실내출입문</t>
    <phoneticPr fontId="1" type="noConversion"/>
  </si>
  <si>
    <t>재무과</t>
    <phoneticPr fontId="1" type="noConversion"/>
  </si>
  <si>
    <t>일자리경제과</t>
    <phoneticPr fontId="1" type="noConversion"/>
  </si>
  <si>
    <t>교통행정과</t>
    <phoneticPr fontId="1" type="noConversion"/>
  </si>
  <si>
    <t>안전도시과</t>
    <phoneticPr fontId="1" type="noConversion"/>
  </si>
  <si>
    <t>공무원노동조합</t>
    <phoneticPr fontId="1" type="noConversion"/>
  </si>
  <si>
    <t>6F
화장실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</si>
  <si>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</si>
  <si>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</si>
  <si>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</si>
  <si>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 하 </t>
    <phoneticPr fontId="1" type="noConversion"/>
  </si>
  <si>
    <t>5F
계단</t>
    <phoneticPr fontId="1" type="noConversion"/>
  </si>
  <si>
    <t>홍보교육과</t>
    <phoneticPr fontId="1" type="noConversion"/>
  </si>
  <si>
    <t>자원순환과</t>
    <phoneticPr fontId="1" type="noConversion"/>
  </si>
  <si>
    <t>재생건축과</t>
    <phoneticPr fontId="1" type="noConversion"/>
  </si>
  <si>
    <t>건설과</t>
    <phoneticPr fontId="1" type="noConversion"/>
  </si>
  <si>
    <t>5F
실내출입문</t>
    <phoneticPr fontId="1" type="noConversion"/>
  </si>
  <si>
    <t>구정자료실</t>
    <phoneticPr fontId="1" type="noConversion"/>
  </si>
  <si>
    <t>5F
화장실</t>
    <phoneticPr fontId="1" type="noConversion"/>
  </si>
  <si>
    <t>4F
계단</t>
    <phoneticPr fontId="1" type="noConversion"/>
  </si>
  <si>
    <t>복지정책과</t>
    <phoneticPr fontId="1" type="noConversion"/>
  </si>
  <si>
    <t>생활보장과</t>
    <phoneticPr fontId="1" type="noConversion"/>
  </si>
  <si>
    <t>복지상담실</t>
    <phoneticPr fontId="1" type="noConversion"/>
  </si>
  <si>
    <t>4F
실내출입문</t>
    <phoneticPr fontId="1" type="noConversion"/>
  </si>
  <si>
    <t>가족행복과</t>
    <phoneticPr fontId="1" type="noConversion"/>
  </si>
  <si>
    <t>기획감사실</t>
    <phoneticPr fontId="1" type="noConversion"/>
  </si>
  <si>
    <t>4F
화장실</t>
    <phoneticPr fontId="1" type="noConversion"/>
  </si>
  <si>
    <t>3F
계단</t>
    <phoneticPr fontId="1" type="noConversion"/>
  </si>
  <si>
    <t>문화관광과</t>
    <phoneticPr fontId="1" type="noConversion"/>
  </si>
  <si>
    <t>중회의실</t>
    <phoneticPr fontId="1" type="noConversion"/>
  </si>
  <si>
    <t>3F
실내출입문</t>
    <phoneticPr fontId="1" type="noConversion"/>
  </si>
  <si>
    <t xml:space="preserve">자치행정국장실
경제복지국장실
도시재생국장실
</t>
    <phoneticPr fontId="1" type="noConversion"/>
  </si>
  <si>
    <t>3F
화장실</t>
    <phoneticPr fontId="1" type="noConversion"/>
  </si>
  <si>
    <t>2F
계단</t>
    <phoneticPr fontId="1" type="noConversion"/>
  </si>
  <si>
    <t>구청장실</t>
    <phoneticPr fontId="1" type="noConversion"/>
  </si>
  <si>
    <t>부구청장실</t>
    <phoneticPr fontId="1" type="noConversion"/>
  </si>
  <si>
    <t>행정지원과</t>
    <phoneticPr fontId="1" type="noConversion"/>
  </si>
  <si>
    <t>2F
실내출입문</t>
    <phoneticPr fontId="1" type="noConversion"/>
  </si>
  <si>
    <t>2F
화장실</t>
    <phoneticPr fontId="1" type="noConversion"/>
  </si>
  <si>
    <t>1F
계단</t>
    <phoneticPr fontId="1" type="noConversion"/>
  </si>
  <si>
    <t>1F   197</t>
    <phoneticPr fontId="1" type="noConversion"/>
  </si>
  <si>
    <t>2F   384</t>
    <phoneticPr fontId="1" type="noConversion"/>
  </si>
  <si>
    <t xml:space="preserve">3F  111 </t>
    <phoneticPr fontId="1" type="noConversion"/>
  </si>
  <si>
    <t>4F   172</t>
    <phoneticPr fontId="1" type="noConversion"/>
  </si>
  <si>
    <t>5F   127</t>
    <phoneticPr fontId="1" type="noConversion"/>
  </si>
  <si>
    <t>6F   95</t>
    <phoneticPr fontId="1" type="noConversion"/>
  </si>
  <si>
    <t>7F   67</t>
    <phoneticPr fontId="1" type="noConversion"/>
  </si>
  <si>
    <t>내부   109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</si>
</sst>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1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83" t="s">
        <v>56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1" ht="3.75" customHeight="1" thickBot="1">
      <c r="A2" s="300"/>
      <c r="B2" s="300"/>
      <c r="C2" s="300"/>
      <c r="D2" s="300"/>
      <c r="E2" s="300"/>
      <c r="F2" s="300"/>
      <c r="G2" s="300"/>
      <c r="H2" s="300"/>
      <c r="I2" s="300"/>
      <c r="J2" s="300"/>
    </row>
    <row r="3" spans="1:11" ht="20.100000000000001" customHeight="1">
      <c r="A3" s="301" t="s">
        <v>109</v>
      </c>
      <c r="B3" s="302"/>
      <c r="C3" s="303"/>
      <c r="D3" s="307" t="s">
        <v>77</v>
      </c>
      <c r="E3" s="302"/>
      <c r="F3" s="302"/>
      <c r="G3" s="302"/>
      <c r="H3" s="302"/>
      <c r="I3" s="302"/>
      <c r="J3" s="308"/>
    </row>
    <row r="4" spans="1:11" ht="20.100000000000001" customHeight="1">
      <c r="A4" s="304" t="s">
        <v>110</v>
      </c>
      <c r="B4" s="305"/>
      <c r="C4" s="306"/>
      <c r="D4" s="309" t="s">
        <v>78</v>
      </c>
      <c r="E4" s="309"/>
      <c r="F4" s="309"/>
      <c r="G4" s="309"/>
      <c r="H4" s="309"/>
      <c r="I4" s="309"/>
      <c r="J4" s="310"/>
    </row>
    <row r="5" spans="1:11" ht="20.100000000000001" customHeight="1" thickBot="1">
      <c r="A5" s="323" t="s">
        <v>111</v>
      </c>
      <c r="B5" s="324"/>
      <c r="C5" s="324"/>
      <c r="D5" s="60" t="s">
        <v>79</v>
      </c>
      <c r="E5" s="61" t="s">
        <v>108</v>
      </c>
      <c r="F5" s="61"/>
      <c r="G5" s="61"/>
      <c r="H5" s="61"/>
      <c r="I5" s="325" t="s">
        <v>80</v>
      </c>
      <c r="J5" s="326"/>
    </row>
    <row r="6" spans="1:11" ht="20.100000000000001" customHeight="1">
      <c r="A6" s="292" t="s">
        <v>11</v>
      </c>
      <c r="B6" s="293"/>
      <c r="C6" s="293"/>
      <c r="D6" s="293" t="s">
        <v>41</v>
      </c>
      <c r="E6" s="293"/>
      <c r="F6" s="293" t="s">
        <v>36</v>
      </c>
      <c r="G6" s="293"/>
      <c r="H6" s="296" t="s">
        <v>35</v>
      </c>
      <c r="I6" s="333" t="s">
        <v>61</v>
      </c>
      <c r="J6" s="298" t="s">
        <v>18</v>
      </c>
      <c r="K6" s="331" t="s">
        <v>37</v>
      </c>
    </row>
    <row r="7" spans="1:11" ht="20.100000000000001" customHeight="1" thickBot="1">
      <c r="A7" s="294"/>
      <c r="B7" s="295"/>
      <c r="C7" s="295"/>
      <c r="D7" s="82" t="s">
        <v>39</v>
      </c>
      <c r="E7" s="82" t="s">
        <v>40</v>
      </c>
      <c r="F7" s="82" t="s">
        <v>16</v>
      </c>
      <c r="G7" s="82" t="s">
        <v>17</v>
      </c>
      <c r="H7" s="297"/>
      <c r="I7" s="334"/>
      <c r="J7" s="299"/>
      <c r="K7" s="331"/>
    </row>
    <row r="8" spans="1:11" ht="20.100000000000001" customHeight="1">
      <c r="A8" s="288" t="s">
        <v>12</v>
      </c>
      <c r="B8" s="286" t="s">
        <v>76</v>
      </c>
      <c r="C8" s="75" t="s">
        <v>14</v>
      </c>
      <c r="D8" s="75"/>
      <c r="E8" s="75">
        <v>1</v>
      </c>
      <c r="F8" s="75"/>
      <c r="G8" s="75">
        <v>1</v>
      </c>
      <c r="H8" s="75"/>
      <c r="I8" s="76"/>
      <c r="J8" s="77"/>
      <c r="K8" s="3" t="str">
        <f>IF(F8=1,"0",IF(G8=1,"1",IF(H8=1,"2",IF(I8=1,"3"))))</f>
        <v>1</v>
      </c>
    </row>
    <row r="9" spans="1:11" ht="20.100000000000001" customHeight="1">
      <c r="A9" s="289"/>
      <c r="B9" s="287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89"/>
      <c r="B10" s="285" t="s">
        <v>13</v>
      </c>
      <c r="C10" s="285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289"/>
      <c r="B11" s="287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289"/>
      <c r="B12" s="287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89"/>
      <c r="B13" s="287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>
      <c r="A14" s="290"/>
      <c r="B14" s="291" t="s">
        <v>19</v>
      </c>
      <c r="C14" s="291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>
      <c r="A15" s="288" t="s">
        <v>81</v>
      </c>
      <c r="B15" s="286" t="s">
        <v>58</v>
      </c>
      <c r="C15" s="75" t="s">
        <v>59</v>
      </c>
      <c r="D15" s="75"/>
      <c r="E15" s="75">
        <v>1</v>
      </c>
      <c r="F15" s="75">
        <v>1</v>
      </c>
      <c r="G15" s="75"/>
      <c r="H15" s="75"/>
      <c r="I15" s="76"/>
      <c r="J15" s="77"/>
      <c r="K15" s="3" t="str">
        <f t="shared" si="0"/>
        <v>0</v>
      </c>
    </row>
    <row r="16" spans="1:11" ht="20.100000000000001" customHeight="1">
      <c r="A16" s="289"/>
      <c r="B16" s="287"/>
      <c r="C16" s="65" t="s">
        <v>60</v>
      </c>
      <c r="D16" s="65"/>
      <c r="E16" s="65">
        <v>1</v>
      </c>
      <c r="F16" s="65"/>
      <c r="G16" s="65"/>
      <c r="H16" s="65">
        <v>1</v>
      </c>
      <c r="I16" s="66"/>
      <c r="J16" s="67"/>
      <c r="K16" s="3" t="str">
        <f t="shared" si="0"/>
        <v>2</v>
      </c>
    </row>
    <row r="17" spans="1:11" ht="20.100000000000001" customHeight="1">
      <c r="A17" s="289"/>
      <c r="B17" s="285" t="s">
        <v>21</v>
      </c>
      <c r="C17" s="285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89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89"/>
      <c r="B19" s="285" t="s">
        <v>22</v>
      </c>
      <c r="C19" s="285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89"/>
      <c r="B20" s="322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289"/>
      <c r="B21" s="320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89"/>
      <c r="B22" s="320"/>
      <c r="C22" s="65" t="s">
        <v>62</v>
      </c>
      <c r="D22" s="65"/>
      <c r="E22" s="65">
        <v>1</v>
      </c>
      <c r="F22" s="65">
        <v>1</v>
      </c>
      <c r="G22" s="65"/>
      <c r="H22" s="65"/>
      <c r="I22" s="66"/>
      <c r="J22" s="67"/>
      <c r="K22" s="3" t="str">
        <f t="shared" si="0"/>
        <v>0</v>
      </c>
    </row>
    <row r="23" spans="1:11" ht="20.100000000000001" customHeight="1">
      <c r="A23" s="289"/>
      <c r="B23" s="285" t="s">
        <v>24</v>
      </c>
      <c r="C23" s="285"/>
      <c r="D23" s="68"/>
      <c r="E23" s="68">
        <v>1</v>
      </c>
      <c r="F23" s="68">
        <v>1</v>
      </c>
      <c r="G23" s="68"/>
      <c r="H23" s="68"/>
      <c r="I23" s="69"/>
      <c r="J23" s="70"/>
      <c r="K23" s="3" t="str">
        <f t="shared" si="0"/>
        <v>0</v>
      </c>
    </row>
    <row r="24" spans="1:11" ht="20.100000000000001" customHeight="1">
      <c r="A24" s="289"/>
      <c r="B24" s="322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289"/>
      <c r="B25" s="320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89"/>
      <c r="B26" s="320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>
      <c r="A27" s="289"/>
      <c r="B27" s="320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89"/>
      <c r="B28" s="320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89"/>
      <c r="B29" s="321"/>
      <c r="C29" s="83" t="s">
        <v>87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89"/>
      <c r="B30" s="285" t="s">
        <v>25</v>
      </c>
      <c r="C30" s="285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89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89"/>
      <c r="B32" s="285" t="s">
        <v>26</v>
      </c>
      <c r="C32" s="285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89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90"/>
      <c r="B34" s="291" t="s">
        <v>27</v>
      </c>
      <c r="C34" s="291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88" t="s">
        <v>28</v>
      </c>
      <c r="B35" s="319" t="s">
        <v>29</v>
      </c>
      <c r="C35" s="75" t="s">
        <v>69</v>
      </c>
      <c r="D35" s="75"/>
      <c r="E35" s="75">
        <v>1</v>
      </c>
      <c r="F35" s="75"/>
      <c r="G35" s="75"/>
      <c r="H35" s="75">
        <v>1</v>
      </c>
      <c r="I35" s="76"/>
      <c r="J35" s="77"/>
      <c r="K35" s="3" t="str">
        <f t="shared" si="0"/>
        <v>2</v>
      </c>
    </row>
    <row r="36" spans="1:11" ht="20.100000000000001" customHeight="1">
      <c r="A36" s="289"/>
      <c r="B36" s="320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332"/>
      <c r="B37" s="321"/>
      <c r="C37" s="84" t="s">
        <v>85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90"/>
      <c r="B38" s="291" t="s">
        <v>29</v>
      </c>
      <c r="C38" s="291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327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328"/>
      <c r="B40" s="285" t="s">
        <v>31</v>
      </c>
      <c r="C40" s="285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328"/>
      <c r="B41" s="315" t="s">
        <v>49</v>
      </c>
      <c r="C41" s="79" t="s">
        <v>73</v>
      </c>
      <c r="D41" s="65"/>
      <c r="E41" s="65">
        <v>1</v>
      </c>
      <c r="F41" s="65"/>
      <c r="G41" s="65"/>
      <c r="H41" s="65">
        <v>1</v>
      </c>
      <c r="I41" s="66"/>
      <c r="J41" s="67"/>
      <c r="K41" s="3" t="str">
        <f t="shared" si="0"/>
        <v>2</v>
      </c>
    </row>
    <row r="42" spans="1:11" ht="20.100000000000001" customHeight="1">
      <c r="A42" s="328"/>
      <c r="B42" s="315"/>
      <c r="C42" s="79" t="s">
        <v>72</v>
      </c>
      <c r="D42" s="65"/>
      <c r="E42" s="65">
        <v>1</v>
      </c>
      <c r="F42" s="65"/>
      <c r="G42" s="65"/>
      <c r="H42" s="65"/>
      <c r="I42" s="66">
        <v>1</v>
      </c>
      <c r="J42" s="67"/>
      <c r="K42" s="3" t="str">
        <f t="shared" si="0"/>
        <v>3</v>
      </c>
    </row>
    <row r="43" spans="1:11" ht="20.100000000000001" customHeight="1" thickBot="1">
      <c r="A43" s="328"/>
      <c r="B43" s="291" t="s">
        <v>34</v>
      </c>
      <c r="C43" s="291"/>
      <c r="D43" s="72"/>
      <c r="E43" s="72">
        <v>1</v>
      </c>
      <c r="F43" s="72"/>
      <c r="G43" s="72"/>
      <c r="H43" s="72">
        <v>1</v>
      </c>
      <c r="I43" s="73"/>
      <c r="J43" s="74"/>
      <c r="K43" s="3" t="str">
        <f t="shared" si="0"/>
        <v>2</v>
      </c>
    </row>
    <row r="44" spans="1:11" ht="17.100000000000001" customHeight="1">
      <c r="A44" s="328"/>
      <c r="B44" s="335" t="s">
        <v>83</v>
      </c>
      <c r="C44" s="336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329"/>
      <c r="B45" s="318" t="s">
        <v>84</v>
      </c>
      <c r="C45" s="318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288" t="s">
        <v>32</v>
      </c>
      <c r="B46" s="314" t="s">
        <v>74</v>
      </c>
      <c r="C46" s="314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330"/>
      <c r="B47" s="316" t="s">
        <v>75</v>
      </c>
      <c r="C47" s="317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290"/>
      <c r="B48" s="291" t="s">
        <v>42</v>
      </c>
      <c r="C48" s="291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>
      <c r="A49" s="80" t="s">
        <v>33</v>
      </c>
      <c r="B49" s="311"/>
      <c r="C49" s="311"/>
      <c r="D49" s="311"/>
      <c r="E49" s="311"/>
      <c r="F49" s="311"/>
      <c r="G49" s="311"/>
      <c r="H49" s="311"/>
      <c r="I49" s="312"/>
      <c r="J49" s="313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53"/>
  <sheetViews>
    <sheetView view="pageBreakPreview" zoomScaleNormal="100" zoomScaleSheetLayoutView="100" workbookViewId="0">
      <pane ySplit="6" topLeftCell="A7" activePane="bottomLeft" state="frozen"/>
      <selection pane="bottomLeft" activeCell="E131" sqref="E131"/>
    </sheetView>
  </sheetViews>
  <sheetFormatPr defaultRowHeight="11.25"/>
  <cols>
    <col min="1" max="1" width="4.125" style="1" customWidth="1"/>
    <col min="2" max="2" width="10.625" style="1" customWidth="1"/>
    <col min="3" max="3" width="10.875" style="1" customWidth="1"/>
    <col min="4" max="4" width="4.875" style="1" customWidth="1"/>
    <col min="5" max="5" width="5.875" style="1" customWidth="1"/>
    <col min="6" max="6" width="5.5" style="1" customWidth="1"/>
    <col min="7" max="9" width="5.125" style="1" customWidth="1"/>
    <col min="10" max="10" width="9.625" style="2" customWidth="1"/>
    <col min="11" max="11" width="5.125" style="2" customWidth="1"/>
    <col min="12" max="12" width="4.625" style="2" customWidth="1"/>
    <col min="13" max="13" width="5.3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414" t="s">
        <v>43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87" t="s">
        <v>107</v>
      </c>
      <c r="Q2" s="387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88" t="s">
        <v>108</v>
      </c>
      <c r="Q3" s="388"/>
      <c r="R3" s="126"/>
    </row>
    <row r="4" spans="1:24" s="1" customFormat="1" ht="12.75" thickBot="1">
      <c r="A4" s="418" t="s">
        <v>0</v>
      </c>
      <c r="B4" s="418" t="s">
        <v>5</v>
      </c>
      <c r="C4" s="389" t="s">
        <v>95</v>
      </c>
      <c r="D4" s="390"/>
      <c r="E4" s="390"/>
      <c r="F4" s="390"/>
      <c r="G4" s="390"/>
      <c r="H4" s="390"/>
      <c r="I4" s="391"/>
      <c r="J4" s="389" t="s">
        <v>6</v>
      </c>
      <c r="K4" s="390"/>
      <c r="L4" s="390"/>
      <c r="M4" s="390"/>
      <c r="N4" s="390"/>
      <c r="O4" s="390"/>
      <c r="P4" s="390"/>
      <c r="Q4" s="391"/>
      <c r="R4" s="371"/>
      <c r="S4" s="371"/>
      <c r="T4" s="371"/>
      <c r="U4" s="371"/>
      <c r="V4" s="371"/>
      <c r="W4" s="371"/>
      <c r="X4" s="371"/>
    </row>
    <row r="5" spans="1:24" s="1" customFormat="1" ht="12">
      <c r="A5" s="419"/>
      <c r="B5" s="419"/>
      <c r="C5" s="418" t="s">
        <v>2</v>
      </c>
      <c r="D5" s="385" t="s">
        <v>1</v>
      </c>
      <c r="E5" s="421" t="s">
        <v>3</v>
      </c>
      <c r="F5" s="423" t="s">
        <v>7</v>
      </c>
      <c r="G5" s="380" t="s">
        <v>8</v>
      </c>
      <c r="H5" s="380"/>
      <c r="I5" s="381"/>
      <c r="J5" s="415" t="s">
        <v>2</v>
      </c>
      <c r="K5" s="372" t="s">
        <v>1</v>
      </c>
      <c r="L5" s="374" t="s">
        <v>3</v>
      </c>
      <c r="M5" s="379" t="s">
        <v>7</v>
      </c>
      <c r="N5" s="378" t="s">
        <v>8</v>
      </c>
      <c r="O5" s="374"/>
      <c r="P5" s="374"/>
      <c r="Q5" s="379"/>
      <c r="R5" s="337"/>
      <c r="S5" s="337"/>
      <c r="T5" s="337"/>
      <c r="U5" s="337"/>
      <c r="V5" s="337"/>
      <c r="W5" s="337"/>
      <c r="X5" s="337"/>
    </row>
    <row r="6" spans="1:24" s="1" customFormat="1" ht="24.75" thickBot="1">
      <c r="A6" s="420"/>
      <c r="B6" s="420"/>
      <c r="C6" s="420"/>
      <c r="D6" s="386"/>
      <c r="E6" s="422"/>
      <c r="F6" s="424"/>
      <c r="G6" s="127" t="s">
        <v>51</v>
      </c>
      <c r="H6" s="128" t="s">
        <v>52</v>
      </c>
      <c r="I6" s="129" t="s">
        <v>53</v>
      </c>
      <c r="J6" s="416"/>
      <c r="K6" s="373"/>
      <c r="L6" s="375"/>
      <c r="M6" s="417"/>
      <c r="N6" s="127" t="s">
        <v>54</v>
      </c>
      <c r="O6" s="128" t="s">
        <v>55</v>
      </c>
      <c r="P6" s="128" t="s">
        <v>51</v>
      </c>
      <c r="Q6" s="129" t="s">
        <v>53</v>
      </c>
      <c r="R6" s="337"/>
      <c r="S6" s="337"/>
      <c r="T6" s="337"/>
      <c r="U6" s="337"/>
      <c r="V6" s="130"/>
      <c r="W6" s="130"/>
      <c r="X6" s="130"/>
    </row>
    <row r="7" spans="1:24" s="1" customFormat="1" ht="16.149999999999999" customHeight="1" thickBot="1">
      <c r="A7" s="131">
        <v>1</v>
      </c>
      <c r="B7" s="350" t="s">
        <v>112</v>
      </c>
      <c r="C7" s="105"/>
      <c r="D7" s="6"/>
      <c r="E7" s="7"/>
      <c r="F7" s="8"/>
      <c r="G7" s="9"/>
      <c r="H7" s="7"/>
      <c r="I7" s="8"/>
      <c r="J7" s="10"/>
      <c r="K7" s="11"/>
      <c r="L7" s="12"/>
      <c r="M7" s="13">
        <v>1</v>
      </c>
      <c r="N7" s="104"/>
      <c r="O7" s="12"/>
      <c r="P7" s="12"/>
      <c r="Q7" s="13">
        <v>1</v>
      </c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51"/>
      <c r="C8" s="106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51"/>
      <c r="C9" s="10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52"/>
      <c r="C10" s="10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0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382" t="s">
        <v>113</v>
      </c>
      <c r="C11" s="101"/>
      <c r="D11" s="48"/>
      <c r="E11" s="49"/>
      <c r="F11" s="50"/>
      <c r="G11" s="51"/>
      <c r="H11" s="49"/>
      <c r="I11" s="50"/>
      <c r="J11" s="133"/>
      <c r="K11" s="53">
        <v>1</v>
      </c>
      <c r="L11" s="54"/>
      <c r="M11" s="55"/>
      <c r="N11" s="56"/>
      <c r="O11" s="54"/>
      <c r="P11" s="54"/>
      <c r="Q11" s="55"/>
      <c r="R11" s="132"/>
    </row>
    <row r="12" spans="1:24" s="1" customFormat="1" ht="16.149999999999999" customHeight="1" thickBot="1">
      <c r="A12" s="131">
        <v>6</v>
      </c>
      <c r="B12" s="383"/>
      <c r="C12" s="102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383"/>
      <c r="C13" s="102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384"/>
      <c r="C14" s="103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2"/>
    </row>
    <row r="15" spans="1:24" s="1" customFormat="1" ht="16.149999999999999" customHeight="1" thickBot="1">
      <c r="A15" s="131">
        <v>9</v>
      </c>
      <c r="B15" s="350" t="s">
        <v>122</v>
      </c>
      <c r="C15" s="226" t="s">
        <v>114</v>
      </c>
      <c r="D15" s="6">
        <v>1</v>
      </c>
      <c r="E15" s="7"/>
      <c r="F15" s="8"/>
      <c r="G15" s="9"/>
      <c r="H15" s="7"/>
      <c r="I15" s="8"/>
      <c r="J15" s="226" t="s">
        <v>114</v>
      </c>
      <c r="K15" s="11">
        <v>1</v>
      </c>
      <c r="L15" s="12"/>
      <c r="M15" s="13"/>
      <c r="N15" s="104"/>
      <c r="O15" s="12"/>
      <c r="P15" s="12"/>
      <c r="Q15" s="13"/>
      <c r="R15" s="132"/>
    </row>
    <row r="16" spans="1:24" s="1" customFormat="1" ht="16.149999999999999" customHeight="1" thickBot="1">
      <c r="A16" s="131">
        <v>10</v>
      </c>
      <c r="B16" s="351"/>
      <c r="C16" s="227" t="s">
        <v>115</v>
      </c>
      <c r="D16" s="14">
        <v>1</v>
      </c>
      <c r="E16" s="5"/>
      <c r="F16" s="15"/>
      <c r="G16" s="16"/>
      <c r="H16" s="5"/>
      <c r="I16" s="15"/>
      <c r="J16" s="227" t="s">
        <v>115</v>
      </c>
      <c r="K16" s="18">
        <v>1</v>
      </c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>
      <c r="A17" s="131">
        <v>11</v>
      </c>
      <c r="B17" s="351"/>
      <c r="C17" s="227" t="s">
        <v>116</v>
      </c>
      <c r="D17" s="14">
        <v>1</v>
      </c>
      <c r="E17" s="5"/>
      <c r="F17" s="15"/>
      <c r="G17" s="16"/>
      <c r="H17" s="5"/>
      <c r="I17" s="15"/>
      <c r="J17" s="227" t="s">
        <v>116</v>
      </c>
      <c r="K17" s="18">
        <v>1</v>
      </c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>
      <c r="A18" s="131">
        <v>12</v>
      </c>
      <c r="B18" s="352"/>
      <c r="C18" s="228" t="s">
        <v>117</v>
      </c>
      <c r="D18" s="22">
        <v>1</v>
      </c>
      <c r="E18" s="23"/>
      <c r="F18" s="24"/>
      <c r="G18" s="25"/>
      <c r="H18" s="23"/>
      <c r="I18" s="24"/>
      <c r="J18" s="228" t="s">
        <v>117</v>
      </c>
      <c r="K18" s="221">
        <v>1</v>
      </c>
      <c r="L18" s="222"/>
      <c r="M18" s="29"/>
      <c r="N18" s="100"/>
      <c r="O18" s="28"/>
      <c r="P18" s="28"/>
      <c r="Q18" s="29"/>
      <c r="R18" s="132"/>
    </row>
    <row r="19" spans="1:18" s="1" customFormat="1" ht="16.149999999999999" customHeight="1" thickBot="1">
      <c r="A19" s="131">
        <v>13</v>
      </c>
      <c r="B19" s="353"/>
      <c r="C19" s="218" t="s">
        <v>118</v>
      </c>
      <c r="D19" s="48">
        <v>1</v>
      </c>
      <c r="E19" s="49"/>
      <c r="F19" s="50"/>
      <c r="G19" s="51"/>
      <c r="H19" s="49"/>
      <c r="I19" s="50"/>
      <c r="J19" s="218" t="s">
        <v>118</v>
      </c>
      <c r="K19" s="53">
        <v>1</v>
      </c>
      <c r="L19" s="54"/>
      <c r="M19" s="55"/>
      <c r="N19" s="56"/>
      <c r="O19" s="54"/>
      <c r="P19" s="54"/>
      <c r="Q19" s="55"/>
      <c r="R19" s="132"/>
    </row>
    <row r="20" spans="1:18" s="1" customFormat="1" ht="16.149999999999999" customHeight="1" thickBot="1">
      <c r="A20" s="131">
        <v>14</v>
      </c>
      <c r="B20" s="354"/>
      <c r="C20" s="219" t="s">
        <v>119</v>
      </c>
      <c r="D20" s="30">
        <v>1</v>
      </c>
      <c r="E20" s="31"/>
      <c r="F20" s="32"/>
      <c r="G20" s="33"/>
      <c r="H20" s="31"/>
      <c r="I20" s="32"/>
      <c r="J20" s="219" t="s">
        <v>119</v>
      </c>
      <c r="K20" s="35">
        <v>1</v>
      </c>
      <c r="L20" s="36"/>
      <c r="M20" s="37"/>
      <c r="N20" s="38"/>
      <c r="O20" s="36"/>
      <c r="P20" s="36"/>
      <c r="Q20" s="37"/>
      <c r="R20" s="132"/>
    </row>
    <row r="21" spans="1:18" s="1" customFormat="1" ht="16.149999999999999" customHeight="1" thickBot="1">
      <c r="A21" s="131">
        <v>15</v>
      </c>
      <c r="B21" s="354"/>
      <c r="C21" s="219" t="s">
        <v>120</v>
      </c>
      <c r="D21" s="30">
        <v>1</v>
      </c>
      <c r="E21" s="31"/>
      <c r="F21" s="32"/>
      <c r="G21" s="33"/>
      <c r="H21" s="31"/>
      <c r="I21" s="32"/>
      <c r="J21" s="219" t="s">
        <v>120</v>
      </c>
      <c r="K21" s="35">
        <v>1</v>
      </c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>
      <c r="A22" s="131">
        <v>16</v>
      </c>
      <c r="B22" s="355"/>
      <c r="C22" s="220" t="s">
        <v>121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347" t="s">
        <v>125</v>
      </c>
      <c r="C23" s="229" t="s">
        <v>123</v>
      </c>
      <c r="D23" s="230"/>
      <c r="E23" s="231"/>
      <c r="F23" s="232">
        <v>1</v>
      </c>
      <c r="G23" s="233">
        <v>1</v>
      </c>
      <c r="H23" s="231"/>
      <c r="I23" s="232"/>
      <c r="J23" s="234" t="s">
        <v>123</v>
      </c>
      <c r="K23" s="235"/>
      <c r="L23" s="236"/>
      <c r="M23" s="237">
        <v>1</v>
      </c>
      <c r="N23" s="238"/>
      <c r="O23" s="236"/>
      <c r="P23" s="236">
        <v>1</v>
      </c>
      <c r="Q23" s="141"/>
      <c r="R23" s="132"/>
    </row>
    <row r="24" spans="1:18" s="1" customFormat="1" ht="16.149999999999999" customHeight="1" thickBot="1">
      <c r="A24" s="131">
        <v>18</v>
      </c>
      <c r="B24" s="348"/>
      <c r="C24" s="239" t="s">
        <v>126</v>
      </c>
      <c r="D24" s="240"/>
      <c r="E24" s="241">
        <v>1</v>
      </c>
      <c r="F24" s="242"/>
      <c r="G24" s="243"/>
      <c r="H24" s="241"/>
      <c r="I24" s="242"/>
      <c r="J24" s="244" t="s">
        <v>124</v>
      </c>
      <c r="K24" s="245"/>
      <c r="L24" s="246"/>
      <c r="M24" s="247">
        <v>1</v>
      </c>
      <c r="N24" s="248"/>
      <c r="O24" s="246"/>
      <c r="P24" s="246">
        <v>1</v>
      </c>
      <c r="Q24" s="150"/>
      <c r="R24" s="132"/>
    </row>
    <row r="25" spans="1:18" s="1" customFormat="1" ht="16.149999999999999" customHeight="1" thickBot="1">
      <c r="A25" s="131">
        <v>19</v>
      </c>
      <c r="B25" s="348"/>
      <c r="C25" s="239" t="s">
        <v>124</v>
      </c>
      <c r="D25" s="240"/>
      <c r="E25" s="241"/>
      <c r="F25" s="242">
        <v>1</v>
      </c>
      <c r="G25" s="243">
        <v>1</v>
      </c>
      <c r="H25" s="241"/>
      <c r="I25" s="242"/>
      <c r="J25" s="244"/>
      <c r="K25" s="245"/>
      <c r="L25" s="246"/>
      <c r="M25" s="247"/>
      <c r="N25" s="248"/>
      <c r="O25" s="246"/>
      <c r="P25" s="246"/>
      <c r="Q25" s="150"/>
      <c r="R25" s="132"/>
    </row>
    <row r="26" spans="1:18" s="1" customFormat="1" ht="16.149999999999999" customHeight="1" thickBot="1">
      <c r="A26" s="131">
        <v>20</v>
      </c>
      <c r="B26" s="349"/>
      <c r="C26" s="249" t="s">
        <v>127</v>
      </c>
      <c r="D26" s="250"/>
      <c r="E26" s="251">
        <v>1</v>
      </c>
      <c r="F26" s="252"/>
      <c r="G26" s="253"/>
      <c r="H26" s="251"/>
      <c r="I26" s="252"/>
      <c r="J26" s="254"/>
      <c r="K26" s="255"/>
      <c r="L26" s="256"/>
      <c r="M26" s="257"/>
      <c r="N26" s="258"/>
      <c r="O26" s="256"/>
      <c r="P26" s="256"/>
      <c r="Q26" s="160"/>
      <c r="R26" s="132"/>
    </row>
    <row r="27" spans="1:18" s="1" customFormat="1" ht="16.149999999999999" customHeight="1" thickBot="1">
      <c r="A27" s="131">
        <v>21</v>
      </c>
      <c r="B27" s="365" t="s">
        <v>128</v>
      </c>
      <c r="C27" s="101" t="s">
        <v>129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  <c r="R27" s="132"/>
    </row>
    <row r="28" spans="1:18" s="1" customFormat="1" ht="16.149999999999999" customHeight="1" thickBot="1">
      <c r="A28" s="131">
        <v>22</v>
      </c>
      <c r="B28" s="366"/>
      <c r="C28" s="102" t="s">
        <v>130</v>
      </c>
      <c r="D28" s="30"/>
      <c r="E28" s="31">
        <v>1</v>
      </c>
      <c r="F28" s="32"/>
      <c r="G28" s="33"/>
      <c r="H28" s="31"/>
      <c r="I28" s="32"/>
      <c r="J28" s="57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366"/>
      <c r="C29" s="102" t="s">
        <v>131</v>
      </c>
      <c r="D29" s="30"/>
      <c r="E29" s="31">
        <v>1</v>
      </c>
      <c r="F29" s="32"/>
      <c r="G29" s="33"/>
      <c r="H29" s="31"/>
      <c r="I29" s="32"/>
      <c r="J29" s="57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367"/>
      <c r="C30" s="162" t="s">
        <v>132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>
      <c r="A31" s="131">
        <v>25</v>
      </c>
      <c r="B31" s="368"/>
      <c r="C31" s="163" t="s">
        <v>133</v>
      </c>
      <c r="D31" s="164"/>
      <c r="E31" s="165">
        <v>1</v>
      </c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>
      <c r="A32" s="131">
        <v>26</v>
      </c>
      <c r="B32" s="369"/>
      <c r="C32" s="172"/>
      <c r="D32" s="173"/>
      <c r="E32" s="174"/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>
      <c r="A33" s="131">
        <v>27</v>
      </c>
      <c r="B33" s="369"/>
      <c r="C33" s="172"/>
      <c r="D33" s="173"/>
      <c r="E33" s="174"/>
      <c r="F33" s="175"/>
      <c r="G33" s="173"/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>
      <c r="A34" s="131">
        <v>28</v>
      </c>
      <c r="B34" s="370"/>
      <c r="C34" s="181"/>
      <c r="D34" s="182"/>
      <c r="E34" s="183"/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>
      <c r="A35" s="131">
        <v>29</v>
      </c>
      <c r="B35" s="356" t="s">
        <v>134</v>
      </c>
      <c r="C35" s="190" t="s">
        <v>135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  <c r="R35" s="132"/>
    </row>
    <row r="36" spans="1:18" s="1" customFormat="1" ht="16.149999999999999" customHeight="1" thickBot="1">
      <c r="A36" s="131">
        <v>30</v>
      </c>
      <c r="B36" s="357"/>
      <c r="C36" s="102" t="s">
        <v>136</v>
      </c>
      <c r="D36" s="30"/>
      <c r="E36" s="31">
        <v>1</v>
      </c>
      <c r="F36" s="32"/>
      <c r="G36" s="33"/>
      <c r="H36" s="31"/>
      <c r="I36" s="32"/>
      <c r="J36" s="57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>
      <c r="A37" s="131">
        <v>31</v>
      </c>
      <c r="B37" s="357"/>
      <c r="C37" s="102" t="s">
        <v>137</v>
      </c>
      <c r="D37" s="30"/>
      <c r="E37" s="31">
        <v>1</v>
      </c>
      <c r="F37" s="32"/>
      <c r="G37" s="33"/>
      <c r="H37" s="31"/>
      <c r="I37" s="32"/>
      <c r="J37" s="57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>
      <c r="A38" s="131">
        <v>32</v>
      </c>
      <c r="B38" s="358"/>
      <c r="C38" s="103" t="s">
        <v>138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>
      <c r="A39" s="131">
        <v>33</v>
      </c>
      <c r="B39" s="344"/>
      <c r="C39" s="131" t="s">
        <v>139</v>
      </c>
      <c r="D39" s="134"/>
      <c r="E39" s="135">
        <v>1</v>
      </c>
      <c r="F39" s="136"/>
      <c r="G39" s="137"/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>
      <c r="A40" s="131">
        <v>34</v>
      </c>
      <c r="B40" s="345"/>
      <c r="C40" s="58"/>
      <c r="D40" s="143"/>
      <c r="E40" s="144"/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>
      <c r="A41" s="131">
        <v>35</v>
      </c>
      <c r="B41" s="345"/>
      <c r="C41" s="58"/>
      <c r="D41" s="143"/>
      <c r="E41" s="144"/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>
      <c r="A42" s="131">
        <v>36</v>
      </c>
      <c r="B42" s="346"/>
      <c r="C42" s="152"/>
      <c r="D42" s="153"/>
      <c r="E42" s="154"/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>
      <c r="A43" s="131">
        <v>37</v>
      </c>
      <c r="B43" s="347" t="s">
        <v>140</v>
      </c>
      <c r="C43" s="229" t="s">
        <v>123</v>
      </c>
      <c r="D43" s="230"/>
      <c r="E43" s="231"/>
      <c r="F43" s="232">
        <v>1</v>
      </c>
      <c r="G43" s="233">
        <v>1</v>
      </c>
      <c r="H43" s="231"/>
      <c r="I43" s="232"/>
      <c r="J43" s="234" t="s">
        <v>123</v>
      </c>
      <c r="K43" s="235"/>
      <c r="L43" s="236"/>
      <c r="M43" s="237">
        <v>1</v>
      </c>
      <c r="N43" s="238"/>
      <c r="O43" s="236"/>
      <c r="P43" s="236">
        <v>1</v>
      </c>
      <c r="Q43" s="55"/>
      <c r="R43" s="132"/>
    </row>
    <row r="44" spans="1:18" s="1" customFormat="1" ht="16.149999999999999" customHeight="1" thickBot="1">
      <c r="A44" s="131">
        <v>38</v>
      </c>
      <c r="B44" s="348"/>
      <c r="C44" s="239" t="s">
        <v>126</v>
      </c>
      <c r="D44" s="240"/>
      <c r="E44" s="241">
        <v>1</v>
      </c>
      <c r="F44" s="242"/>
      <c r="G44" s="243"/>
      <c r="H44" s="241"/>
      <c r="I44" s="242"/>
      <c r="J44" s="244" t="s">
        <v>124</v>
      </c>
      <c r="K44" s="245"/>
      <c r="L44" s="246"/>
      <c r="M44" s="247">
        <v>1</v>
      </c>
      <c r="N44" s="248"/>
      <c r="O44" s="246"/>
      <c r="P44" s="246">
        <v>1</v>
      </c>
      <c r="Q44" s="37"/>
      <c r="R44" s="132"/>
    </row>
    <row r="45" spans="1:18" s="1" customFormat="1" ht="16.149999999999999" customHeight="1" thickBot="1">
      <c r="A45" s="131">
        <v>39</v>
      </c>
      <c r="B45" s="348"/>
      <c r="C45" s="239" t="s">
        <v>124</v>
      </c>
      <c r="D45" s="240"/>
      <c r="E45" s="241"/>
      <c r="F45" s="242">
        <v>1</v>
      </c>
      <c r="G45" s="243">
        <v>1</v>
      </c>
      <c r="H45" s="241"/>
      <c r="I45" s="242"/>
      <c r="J45" s="244"/>
      <c r="K45" s="245"/>
      <c r="L45" s="246"/>
      <c r="M45" s="247"/>
      <c r="N45" s="248"/>
      <c r="O45" s="246"/>
      <c r="P45" s="246"/>
      <c r="Q45" s="37"/>
      <c r="R45" s="132"/>
    </row>
    <row r="46" spans="1:18" s="1" customFormat="1" ht="16.149999999999999" customHeight="1" thickBot="1">
      <c r="A46" s="131">
        <v>40</v>
      </c>
      <c r="B46" s="349"/>
      <c r="C46" s="249" t="s">
        <v>127</v>
      </c>
      <c r="D46" s="250"/>
      <c r="E46" s="251">
        <v>1</v>
      </c>
      <c r="F46" s="252"/>
      <c r="G46" s="253"/>
      <c r="H46" s="251"/>
      <c r="I46" s="252"/>
      <c r="J46" s="254"/>
      <c r="K46" s="255"/>
      <c r="L46" s="256"/>
      <c r="M46" s="257"/>
      <c r="N46" s="258"/>
      <c r="O46" s="256"/>
      <c r="P46" s="256"/>
      <c r="Q46" s="191"/>
      <c r="R46" s="132"/>
    </row>
    <row r="47" spans="1:18" s="1" customFormat="1" ht="16.149999999999999" customHeight="1" thickBot="1">
      <c r="A47" s="131">
        <v>41</v>
      </c>
      <c r="B47" s="359" t="s">
        <v>145</v>
      </c>
      <c r="C47" s="163"/>
      <c r="D47" s="164"/>
      <c r="E47" s="165"/>
      <c r="F47" s="166"/>
      <c r="G47" s="164"/>
      <c r="H47" s="165"/>
      <c r="I47" s="166"/>
      <c r="J47" s="259" t="s">
        <v>141</v>
      </c>
      <c r="K47" s="260">
        <v>1</v>
      </c>
      <c r="L47" s="169"/>
      <c r="M47" s="170"/>
      <c r="N47" s="171"/>
      <c r="O47" s="169"/>
      <c r="P47" s="169"/>
      <c r="Q47" s="170"/>
      <c r="R47" s="132"/>
    </row>
    <row r="48" spans="1:18" s="1" customFormat="1" ht="16.149999999999999" customHeight="1" thickBot="1">
      <c r="A48" s="131">
        <v>42</v>
      </c>
      <c r="B48" s="360"/>
      <c r="C48" s="172"/>
      <c r="D48" s="173"/>
      <c r="E48" s="174"/>
      <c r="F48" s="175"/>
      <c r="G48" s="173"/>
      <c r="H48" s="174"/>
      <c r="I48" s="175"/>
      <c r="J48" s="261" t="s">
        <v>142</v>
      </c>
      <c r="K48" s="262">
        <v>1</v>
      </c>
      <c r="L48" s="178"/>
      <c r="M48" s="179"/>
      <c r="N48" s="180"/>
      <c r="O48" s="178"/>
      <c r="P48" s="178"/>
      <c r="Q48" s="179"/>
      <c r="R48" s="132"/>
    </row>
    <row r="49" spans="1:18" s="1" customFormat="1" ht="16.149999999999999" customHeight="1" thickBot="1">
      <c r="A49" s="131">
        <v>43</v>
      </c>
      <c r="B49" s="360"/>
      <c r="C49" s="172"/>
      <c r="D49" s="173"/>
      <c r="E49" s="174"/>
      <c r="F49" s="175"/>
      <c r="G49" s="173"/>
      <c r="H49" s="174"/>
      <c r="I49" s="175"/>
      <c r="J49" s="261" t="s">
        <v>143</v>
      </c>
      <c r="K49" s="262">
        <v>1</v>
      </c>
      <c r="L49" s="178"/>
      <c r="M49" s="179"/>
      <c r="N49" s="180"/>
      <c r="O49" s="178"/>
      <c r="P49" s="178"/>
      <c r="Q49" s="179"/>
      <c r="R49" s="132"/>
    </row>
    <row r="50" spans="1:18" s="1" customFormat="1" ht="16.149999999999999" customHeight="1" thickBot="1">
      <c r="A50" s="131">
        <v>44</v>
      </c>
      <c r="B50" s="361"/>
      <c r="C50" s="181"/>
      <c r="D50" s="182"/>
      <c r="E50" s="183"/>
      <c r="F50" s="184"/>
      <c r="G50" s="182"/>
      <c r="H50" s="183"/>
      <c r="I50" s="184"/>
      <c r="J50" s="263" t="s">
        <v>144</v>
      </c>
      <c r="K50" s="264">
        <v>1</v>
      </c>
      <c r="L50" s="187"/>
      <c r="M50" s="188"/>
      <c r="N50" s="189"/>
      <c r="O50" s="187"/>
      <c r="P50" s="187"/>
      <c r="Q50" s="188"/>
      <c r="R50" s="132"/>
    </row>
    <row r="51" spans="1:18" s="1" customFormat="1" ht="16.149999999999999" customHeight="1" thickBot="1">
      <c r="A51" s="131">
        <v>45</v>
      </c>
      <c r="B51" s="362" t="s">
        <v>150</v>
      </c>
      <c r="C51" s="265" t="s">
        <v>146</v>
      </c>
      <c r="D51" s="266"/>
      <c r="E51" s="267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132"/>
    </row>
    <row r="52" spans="1:18" s="1" customFormat="1" ht="16.149999999999999" customHeight="1" thickBot="1">
      <c r="A52" s="131">
        <v>46</v>
      </c>
      <c r="B52" s="363"/>
      <c r="C52" s="268" t="s">
        <v>147</v>
      </c>
      <c r="D52" s="269"/>
      <c r="E52" s="270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6.149999999999999" customHeight="1" thickBot="1">
      <c r="A53" s="131">
        <v>47</v>
      </c>
      <c r="B53" s="363"/>
      <c r="C53" s="58" t="s">
        <v>148</v>
      </c>
      <c r="D53" s="269"/>
      <c r="E53" s="270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>
      <c r="A54" s="131">
        <v>48</v>
      </c>
      <c r="B54" s="364"/>
      <c r="C54" s="271" t="s">
        <v>149</v>
      </c>
      <c r="D54" s="272"/>
      <c r="E54" s="273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2"/>
    </row>
    <row r="55" spans="1:18" s="1" customFormat="1" ht="16.149999999999999" customHeight="1" thickBot="1">
      <c r="A55" s="131">
        <v>49</v>
      </c>
      <c r="B55" s="344"/>
      <c r="C55" s="131" t="s">
        <v>151</v>
      </c>
      <c r="D55" s="134"/>
      <c r="E55" s="135">
        <v>1</v>
      </c>
      <c r="F55" s="136"/>
      <c r="G55" s="137"/>
      <c r="H55" s="135"/>
      <c r="I55" s="136"/>
      <c r="J55" s="138"/>
      <c r="K55" s="139"/>
      <c r="L55" s="140"/>
      <c r="M55" s="141"/>
      <c r="N55" s="142"/>
      <c r="O55" s="140"/>
      <c r="P55" s="140"/>
      <c r="Q55" s="141"/>
      <c r="R55" s="132"/>
    </row>
    <row r="56" spans="1:18" s="1" customFormat="1" ht="16.149999999999999" customHeight="1" thickBot="1">
      <c r="A56" s="131">
        <v>50</v>
      </c>
      <c r="B56" s="345"/>
      <c r="C56" s="58"/>
      <c r="D56" s="143"/>
      <c r="E56" s="144"/>
      <c r="F56" s="145"/>
      <c r="G56" s="146"/>
      <c r="H56" s="144"/>
      <c r="I56" s="145"/>
      <c r="J56" s="147"/>
      <c r="K56" s="148"/>
      <c r="L56" s="149"/>
      <c r="M56" s="150"/>
      <c r="N56" s="151"/>
      <c r="O56" s="149"/>
      <c r="P56" s="149"/>
      <c r="Q56" s="150"/>
      <c r="R56" s="132"/>
    </row>
    <row r="57" spans="1:18" s="1" customFormat="1" ht="16.149999999999999" customHeight="1" thickBot="1">
      <c r="A57" s="131">
        <v>51</v>
      </c>
      <c r="B57" s="345"/>
      <c r="C57" s="58"/>
      <c r="D57" s="143"/>
      <c r="E57" s="144"/>
      <c r="F57" s="145"/>
      <c r="G57" s="146"/>
      <c r="H57" s="144"/>
      <c r="I57" s="145"/>
      <c r="J57" s="147"/>
      <c r="K57" s="148"/>
      <c r="L57" s="149"/>
      <c r="M57" s="150"/>
      <c r="N57" s="151"/>
      <c r="O57" s="149"/>
      <c r="P57" s="149"/>
      <c r="Q57" s="150"/>
      <c r="R57" s="132"/>
    </row>
    <row r="58" spans="1:18" s="1" customFormat="1" ht="16.149999999999999" customHeight="1" thickBot="1">
      <c r="A58" s="131">
        <v>52</v>
      </c>
      <c r="B58" s="346"/>
      <c r="C58" s="152"/>
      <c r="D58" s="153"/>
      <c r="E58" s="154"/>
      <c r="F58" s="155"/>
      <c r="G58" s="156"/>
      <c r="H58" s="154"/>
      <c r="I58" s="155"/>
      <c r="J58" s="157"/>
      <c r="K58" s="158"/>
      <c r="L58" s="159"/>
      <c r="M58" s="160"/>
      <c r="N58" s="161"/>
      <c r="O58" s="159"/>
      <c r="P58" s="159"/>
      <c r="Q58" s="160"/>
      <c r="R58" s="132"/>
    </row>
    <row r="59" spans="1:18" s="1" customFormat="1" ht="16.149999999999999" customHeight="1" thickBot="1">
      <c r="A59" s="131">
        <v>53</v>
      </c>
      <c r="B59" s="347" t="s">
        <v>152</v>
      </c>
      <c r="C59" s="229" t="s">
        <v>123</v>
      </c>
      <c r="D59" s="230"/>
      <c r="E59" s="231"/>
      <c r="F59" s="232">
        <v>1</v>
      </c>
      <c r="G59" s="233">
        <v>1</v>
      </c>
      <c r="H59" s="231"/>
      <c r="I59" s="232"/>
      <c r="J59" s="234" t="s">
        <v>123</v>
      </c>
      <c r="K59" s="235"/>
      <c r="L59" s="236"/>
      <c r="M59" s="237">
        <v>1</v>
      </c>
      <c r="N59" s="238"/>
      <c r="O59" s="236"/>
      <c r="P59" s="236">
        <v>1</v>
      </c>
      <c r="Q59" s="55"/>
      <c r="R59" s="132"/>
    </row>
    <row r="60" spans="1:18" s="1" customFormat="1" ht="16.149999999999999" customHeight="1" thickBot="1">
      <c r="A60" s="131">
        <v>54</v>
      </c>
      <c r="B60" s="348"/>
      <c r="C60" s="239" t="s">
        <v>126</v>
      </c>
      <c r="D60" s="240"/>
      <c r="E60" s="241">
        <v>1</v>
      </c>
      <c r="F60" s="242"/>
      <c r="G60" s="243"/>
      <c r="H60" s="241"/>
      <c r="I60" s="242"/>
      <c r="J60" s="244" t="s">
        <v>124</v>
      </c>
      <c r="K60" s="245"/>
      <c r="L60" s="246"/>
      <c r="M60" s="247">
        <v>1</v>
      </c>
      <c r="N60" s="248"/>
      <c r="O60" s="246"/>
      <c r="P60" s="246">
        <v>1</v>
      </c>
      <c r="Q60" s="37"/>
      <c r="R60" s="132"/>
    </row>
    <row r="61" spans="1:18" s="1" customFormat="1" ht="16.149999999999999" customHeight="1" thickBot="1">
      <c r="A61" s="131">
        <v>55</v>
      </c>
      <c r="B61" s="348"/>
      <c r="C61" s="239" t="s">
        <v>124</v>
      </c>
      <c r="D61" s="240"/>
      <c r="E61" s="241"/>
      <c r="F61" s="242">
        <v>1</v>
      </c>
      <c r="G61" s="243">
        <v>1</v>
      </c>
      <c r="H61" s="241"/>
      <c r="I61" s="242"/>
      <c r="J61" s="244"/>
      <c r="K61" s="245"/>
      <c r="L61" s="246"/>
      <c r="M61" s="247"/>
      <c r="N61" s="248"/>
      <c r="O61" s="246"/>
      <c r="P61" s="246"/>
      <c r="Q61" s="37"/>
      <c r="R61" s="132"/>
    </row>
    <row r="62" spans="1:18" s="1" customFormat="1" ht="16.149999999999999" customHeight="1" thickBot="1">
      <c r="A62" s="131">
        <v>56</v>
      </c>
      <c r="B62" s="349"/>
      <c r="C62" s="249" t="s">
        <v>127</v>
      </c>
      <c r="D62" s="250"/>
      <c r="E62" s="251">
        <v>1</v>
      </c>
      <c r="F62" s="252"/>
      <c r="G62" s="253"/>
      <c r="H62" s="251"/>
      <c r="I62" s="252"/>
      <c r="J62" s="254"/>
      <c r="K62" s="255"/>
      <c r="L62" s="256"/>
      <c r="M62" s="257"/>
      <c r="N62" s="258"/>
      <c r="O62" s="256"/>
      <c r="P62" s="256"/>
      <c r="Q62" s="46"/>
      <c r="R62" s="132"/>
    </row>
    <row r="63" spans="1:18" s="1" customFormat="1" ht="16.149999999999999" customHeight="1" thickBot="1">
      <c r="A63" s="131">
        <v>57</v>
      </c>
      <c r="B63" s="359" t="s">
        <v>153</v>
      </c>
      <c r="C63" s="215"/>
      <c r="D63" s="164"/>
      <c r="E63" s="223"/>
      <c r="F63" s="166"/>
      <c r="G63" s="164"/>
      <c r="H63" s="223"/>
      <c r="I63" s="166"/>
      <c r="J63" s="259" t="s">
        <v>141</v>
      </c>
      <c r="K63" s="260">
        <v>1</v>
      </c>
      <c r="L63" s="169"/>
      <c r="M63" s="170"/>
      <c r="N63" s="171"/>
      <c r="O63" s="169"/>
      <c r="P63" s="169"/>
      <c r="Q63" s="170"/>
      <c r="R63" s="132"/>
    </row>
    <row r="64" spans="1:18" s="1" customFormat="1" ht="16.149999999999999" customHeight="1" thickBot="1">
      <c r="A64" s="131">
        <v>58</v>
      </c>
      <c r="B64" s="360"/>
      <c r="C64" s="216"/>
      <c r="D64" s="173"/>
      <c r="E64" s="224"/>
      <c r="F64" s="175"/>
      <c r="G64" s="173"/>
      <c r="H64" s="224"/>
      <c r="I64" s="175"/>
      <c r="J64" s="261" t="s">
        <v>142</v>
      </c>
      <c r="K64" s="262">
        <v>1</v>
      </c>
      <c r="L64" s="178"/>
      <c r="M64" s="179"/>
      <c r="N64" s="180"/>
      <c r="O64" s="178"/>
      <c r="P64" s="178"/>
      <c r="Q64" s="179"/>
      <c r="R64" s="132"/>
    </row>
    <row r="65" spans="1:18" s="1" customFormat="1" ht="16.149999999999999" customHeight="1" thickBot="1">
      <c r="A65" s="131">
        <v>59</v>
      </c>
      <c r="B65" s="360"/>
      <c r="C65" s="216"/>
      <c r="D65" s="173"/>
      <c r="E65" s="224"/>
      <c r="F65" s="175"/>
      <c r="G65" s="173"/>
      <c r="H65" s="224"/>
      <c r="I65" s="175"/>
      <c r="J65" s="261" t="s">
        <v>143</v>
      </c>
      <c r="K65" s="262">
        <v>1</v>
      </c>
      <c r="L65" s="178"/>
      <c r="M65" s="179"/>
      <c r="N65" s="180"/>
      <c r="O65" s="178"/>
      <c r="P65" s="178"/>
      <c r="Q65" s="179"/>
      <c r="R65" s="132"/>
    </row>
    <row r="66" spans="1:18" s="1" customFormat="1" ht="16.149999999999999" customHeight="1" thickBot="1">
      <c r="A66" s="131">
        <v>60</v>
      </c>
      <c r="B66" s="361"/>
      <c r="C66" s="217"/>
      <c r="D66" s="182"/>
      <c r="E66" s="225"/>
      <c r="F66" s="184"/>
      <c r="G66" s="182"/>
      <c r="H66" s="225"/>
      <c r="I66" s="184"/>
      <c r="J66" s="263" t="s">
        <v>144</v>
      </c>
      <c r="K66" s="264">
        <v>1</v>
      </c>
      <c r="L66" s="187"/>
      <c r="M66" s="188"/>
      <c r="N66" s="189"/>
      <c r="O66" s="187"/>
      <c r="P66" s="187"/>
      <c r="Q66" s="188"/>
      <c r="R66" s="132"/>
    </row>
    <row r="67" spans="1:18" s="1" customFormat="1" ht="16.149999999999999" customHeight="1" thickBot="1">
      <c r="A67" s="131">
        <v>61</v>
      </c>
      <c r="B67" s="365" t="s">
        <v>157</v>
      </c>
      <c r="C67" s="274" t="s">
        <v>154</v>
      </c>
      <c r="D67" s="275"/>
      <c r="E67" s="276">
        <v>1</v>
      </c>
      <c r="F67" s="50"/>
      <c r="G67" s="51"/>
      <c r="H67" s="49"/>
      <c r="I67" s="50"/>
      <c r="J67" s="101"/>
      <c r="K67" s="53"/>
      <c r="L67" s="54"/>
      <c r="M67" s="55"/>
      <c r="N67" s="56"/>
      <c r="O67" s="54"/>
      <c r="P67" s="54"/>
      <c r="Q67" s="55"/>
      <c r="R67" s="132"/>
    </row>
    <row r="68" spans="1:18" s="1" customFormat="1" ht="16.149999999999999" customHeight="1" thickBot="1">
      <c r="A68" s="131">
        <v>62</v>
      </c>
      <c r="B68" s="366"/>
      <c r="C68" s="277" t="s">
        <v>158</v>
      </c>
      <c r="D68" s="278"/>
      <c r="E68" s="279">
        <v>1</v>
      </c>
      <c r="F68" s="32"/>
      <c r="G68" s="33"/>
      <c r="H68" s="31"/>
      <c r="I68" s="32"/>
      <c r="J68" s="102"/>
      <c r="K68" s="35"/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>
      <c r="A69" s="131">
        <v>63</v>
      </c>
      <c r="B69" s="366"/>
      <c r="C69" s="277" t="s">
        <v>155</v>
      </c>
      <c r="D69" s="278"/>
      <c r="E69" s="279">
        <v>1</v>
      </c>
      <c r="F69" s="32"/>
      <c r="G69" s="33"/>
      <c r="H69" s="31"/>
      <c r="I69" s="32"/>
      <c r="J69" s="102"/>
      <c r="K69" s="35"/>
      <c r="L69" s="36"/>
      <c r="M69" s="37"/>
      <c r="N69" s="38"/>
      <c r="O69" s="36"/>
      <c r="P69" s="36"/>
      <c r="Q69" s="37"/>
      <c r="R69" s="132"/>
    </row>
    <row r="70" spans="1:18" s="1" customFormat="1" ht="16.149999999999999" customHeight="1" thickBot="1">
      <c r="A70" s="131">
        <v>64</v>
      </c>
      <c r="B70" s="367"/>
      <c r="C70" s="280" t="s">
        <v>156</v>
      </c>
      <c r="D70" s="281"/>
      <c r="E70" s="282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2"/>
    </row>
    <row r="71" spans="1:18" s="1" customFormat="1" ht="16.149999999999999" customHeight="1" thickBot="1">
      <c r="A71" s="131">
        <v>65</v>
      </c>
      <c r="B71" s="396"/>
      <c r="C71" s="163" t="s">
        <v>159</v>
      </c>
      <c r="D71" s="200"/>
      <c r="E71" s="165">
        <v>1</v>
      </c>
      <c r="F71" s="166"/>
      <c r="G71" s="164"/>
      <c r="H71" s="165"/>
      <c r="I71" s="166"/>
      <c r="J71" s="167"/>
      <c r="K71" s="168"/>
      <c r="L71" s="169"/>
      <c r="M71" s="170"/>
      <c r="N71" s="171"/>
      <c r="O71" s="169"/>
      <c r="P71" s="169"/>
      <c r="Q71" s="170"/>
      <c r="R71" s="203"/>
    </row>
    <row r="72" spans="1:18" s="1" customFormat="1" ht="16.149999999999999" customHeight="1" thickBot="1">
      <c r="A72" s="131">
        <v>66</v>
      </c>
      <c r="B72" s="397"/>
      <c r="C72" s="172"/>
      <c r="D72" s="201"/>
      <c r="E72" s="174"/>
      <c r="F72" s="175"/>
      <c r="G72" s="173"/>
      <c r="H72" s="174"/>
      <c r="I72" s="175"/>
      <c r="J72" s="176"/>
      <c r="K72" s="177"/>
      <c r="L72" s="178"/>
      <c r="M72" s="179"/>
      <c r="N72" s="180"/>
      <c r="O72" s="178"/>
      <c r="P72" s="178"/>
      <c r="Q72" s="179"/>
      <c r="R72" s="203"/>
    </row>
    <row r="73" spans="1:18" s="1" customFormat="1" ht="16.149999999999999" customHeight="1" thickBot="1">
      <c r="A73" s="131">
        <v>67</v>
      </c>
      <c r="B73" s="397"/>
      <c r="C73" s="172"/>
      <c r="D73" s="201"/>
      <c r="E73" s="174"/>
      <c r="F73" s="175"/>
      <c r="G73" s="173"/>
      <c r="H73" s="174"/>
      <c r="I73" s="175"/>
      <c r="J73" s="176"/>
      <c r="K73" s="177"/>
      <c r="L73" s="178"/>
      <c r="M73" s="179"/>
      <c r="N73" s="180"/>
      <c r="O73" s="178"/>
      <c r="P73" s="178"/>
      <c r="Q73" s="179"/>
      <c r="R73" s="203"/>
    </row>
    <row r="74" spans="1:18" s="1" customFormat="1" ht="16.149999999999999" customHeight="1" thickBot="1">
      <c r="A74" s="131">
        <v>68</v>
      </c>
      <c r="B74" s="398"/>
      <c r="C74" s="181"/>
      <c r="D74" s="202"/>
      <c r="E74" s="183"/>
      <c r="F74" s="184"/>
      <c r="G74" s="182"/>
      <c r="H74" s="183"/>
      <c r="I74" s="184"/>
      <c r="J74" s="185"/>
      <c r="K74" s="186"/>
      <c r="L74" s="187"/>
      <c r="M74" s="188"/>
      <c r="N74" s="189"/>
      <c r="O74" s="187"/>
      <c r="P74" s="187"/>
      <c r="Q74" s="188"/>
      <c r="R74" s="203"/>
    </row>
    <row r="75" spans="1:18" s="1" customFormat="1" ht="16.149999999999999" customHeight="1" thickBot="1">
      <c r="A75" s="131">
        <v>69</v>
      </c>
      <c r="B75" s="347" t="s">
        <v>160</v>
      </c>
      <c r="C75" s="229" t="s">
        <v>123</v>
      </c>
      <c r="D75" s="230"/>
      <c r="E75" s="231"/>
      <c r="F75" s="232">
        <v>1</v>
      </c>
      <c r="G75" s="233">
        <v>1</v>
      </c>
      <c r="H75" s="231"/>
      <c r="I75" s="232"/>
      <c r="J75" s="234" t="s">
        <v>123</v>
      </c>
      <c r="K75" s="235"/>
      <c r="L75" s="236"/>
      <c r="M75" s="237">
        <v>1</v>
      </c>
      <c r="N75" s="238"/>
      <c r="O75" s="236"/>
      <c r="P75" s="236">
        <v>1</v>
      </c>
      <c r="Q75" s="55"/>
      <c r="R75" s="132"/>
    </row>
    <row r="76" spans="1:18" s="1" customFormat="1" ht="16.149999999999999" customHeight="1" thickBot="1">
      <c r="A76" s="131">
        <v>70</v>
      </c>
      <c r="B76" s="348"/>
      <c r="C76" s="239" t="s">
        <v>126</v>
      </c>
      <c r="D76" s="240"/>
      <c r="E76" s="241">
        <v>1</v>
      </c>
      <c r="F76" s="242"/>
      <c r="G76" s="243"/>
      <c r="H76" s="241"/>
      <c r="I76" s="242"/>
      <c r="J76" s="244" t="s">
        <v>124</v>
      </c>
      <c r="K76" s="245"/>
      <c r="L76" s="246"/>
      <c r="M76" s="247">
        <v>1</v>
      </c>
      <c r="N76" s="248"/>
      <c r="O76" s="246"/>
      <c r="P76" s="246">
        <v>1</v>
      </c>
      <c r="Q76" s="37"/>
      <c r="R76" s="132"/>
    </row>
    <row r="77" spans="1:18" s="1" customFormat="1" ht="16.149999999999999" customHeight="1" thickBot="1">
      <c r="A77" s="131">
        <v>71</v>
      </c>
      <c r="B77" s="348"/>
      <c r="C77" s="239" t="s">
        <v>124</v>
      </c>
      <c r="D77" s="240"/>
      <c r="E77" s="241"/>
      <c r="F77" s="242">
        <v>1</v>
      </c>
      <c r="G77" s="243">
        <v>1</v>
      </c>
      <c r="H77" s="241"/>
      <c r="I77" s="242"/>
      <c r="J77" s="244"/>
      <c r="K77" s="245"/>
      <c r="L77" s="246"/>
      <c r="M77" s="247"/>
      <c r="N77" s="248"/>
      <c r="O77" s="246"/>
      <c r="P77" s="246"/>
      <c r="Q77" s="37"/>
      <c r="R77" s="132"/>
    </row>
    <row r="78" spans="1:18" s="1" customFormat="1" ht="16.149999999999999" customHeight="1" thickBot="1">
      <c r="A78" s="131">
        <v>72</v>
      </c>
      <c r="B78" s="349"/>
      <c r="C78" s="249" t="s">
        <v>127</v>
      </c>
      <c r="D78" s="250"/>
      <c r="E78" s="251">
        <v>1</v>
      </c>
      <c r="F78" s="252"/>
      <c r="G78" s="253"/>
      <c r="H78" s="251"/>
      <c r="I78" s="252"/>
      <c r="J78" s="254"/>
      <c r="K78" s="255"/>
      <c r="L78" s="256"/>
      <c r="M78" s="257"/>
      <c r="N78" s="258"/>
      <c r="O78" s="256"/>
      <c r="P78" s="256"/>
      <c r="Q78" s="46"/>
      <c r="R78" s="132"/>
    </row>
    <row r="79" spans="1:18" s="1" customFormat="1" ht="16.149999999999999" customHeight="1" thickBot="1">
      <c r="A79" s="131">
        <v>73</v>
      </c>
      <c r="B79" s="359" t="s">
        <v>161</v>
      </c>
      <c r="C79" s="215"/>
      <c r="D79" s="164"/>
      <c r="E79" s="223"/>
      <c r="F79" s="166"/>
      <c r="G79" s="164"/>
      <c r="H79" s="223"/>
      <c r="I79" s="166"/>
      <c r="J79" s="259" t="s">
        <v>141</v>
      </c>
      <c r="K79" s="260">
        <v>1</v>
      </c>
      <c r="L79" s="169"/>
      <c r="M79" s="170"/>
      <c r="N79" s="171"/>
      <c r="O79" s="169"/>
      <c r="P79" s="169"/>
      <c r="Q79" s="170"/>
      <c r="R79" s="203"/>
    </row>
    <row r="80" spans="1:18" s="1" customFormat="1" ht="16.149999999999999" customHeight="1" thickBot="1">
      <c r="A80" s="131">
        <v>74</v>
      </c>
      <c r="B80" s="360"/>
      <c r="C80" s="216"/>
      <c r="D80" s="173"/>
      <c r="E80" s="224"/>
      <c r="F80" s="175"/>
      <c r="G80" s="173"/>
      <c r="H80" s="224"/>
      <c r="I80" s="175"/>
      <c r="J80" s="261" t="s">
        <v>142</v>
      </c>
      <c r="K80" s="262">
        <v>1</v>
      </c>
      <c r="L80" s="178"/>
      <c r="M80" s="179"/>
      <c r="N80" s="180"/>
      <c r="O80" s="178"/>
      <c r="P80" s="178"/>
      <c r="Q80" s="179"/>
      <c r="R80" s="203"/>
    </row>
    <row r="81" spans="1:18" s="1" customFormat="1" ht="16.149999999999999" customHeight="1" thickBot="1">
      <c r="A81" s="131">
        <v>75</v>
      </c>
      <c r="B81" s="360"/>
      <c r="C81" s="216"/>
      <c r="D81" s="173"/>
      <c r="E81" s="224"/>
      <c r="F81" s="175"/>
      <c r="G81" s="173"/>
      <c r="H81" s="224"/>
      <c r="I81" s="175"/>
      <c r="J81" s="261" t="s">
        <v>143</v>
      </c>
      <c r="K81" s="262">
        <v>1</v>
      </c>
      <c r="L81" s="178"/>
      <c r="M81" s="179"/>
      <c r="N81" s="180"/>
      <c r="O81" s="178"/>
      <c r="P81" s="178"/>
      <c r="Q81" s="179"/>
      <c r="R81" s="203"/>
    </row>
    <row r="82" spans="1:18" s="1" customFormat="1" ht="16.149999999999999" customHeight="1" thickBot="1">
      <c r="A82" s="131">
        <v>76</v>
      </c>
      <c r="B82" s="361"/>
      <c r="C82" s="217"/>
      <c r="D82" s="182"/>
      <c r="E82" s="225"/>
      <c r="F82" s="184"/>
      <c r="G82" s="182"/>
      <c r="H82" s="225"/>
      <c r="I82" s="184"/>
      <c r="J82" s="263" t="s">
        <v>144</v>
      </c>
      <c r="K82" s="264">
        <v>1</v>
      </c>
      <c r="L82" s="187"/>
      <c r="M82" s="188"/>
      <c r="N82" s="189"/>
      <c r="O82" s="187"/>
      <c r="P82" s="187"/>
      <c r="Q82" s="188"/>
      <c r="R82" s="203"/>
    </row>
    <row r="83" spans="1:18" s="1" customFormat="1" ht="16.149999999999999" customHeight="1" thickBot="1">
      <c r="A83" s="131">
        <v>77</v>
      </c>
      <c r="B83" s="362" t="s">
        <v>164</v>
      </c>
      <c r="C83" s="265" t="s">
        <v>165</v>
      </c>
      <c r="D83" s="266"/>
      <c r="E83" s="267">
        <v>1</v>
      </c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  <c r="R83" s="132"/>
    </row>
    <row r="84" spans="1:18" s="1" customFormat="1" ht="16.149999999999999" customHeight="1" thickBot="1">
      <c r="A84" s="131">
        <v>78</v>
      </c>
      <c r="B84" s="363"/>
      <c r="C84" s="268" t="s">
        <v>162</v>
      </c>
      <c r="D84" s="269"/>
      <c r="E84" s="270">
        <v>1</v>
      </c>
      <c r="F84" s="32"/>
      <c r="G84" s="33"/>
      <c r="H84" s="31"/>
      <c r="I84" s="32"/>
      <c r="J84" s="57"/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>
      <c r="A85" s="131">
        <v>79</v>
      </c>
      <c r="B85" s="363"/>
      <c r="C85" s="58" t="s">
        <v>163</v>
      </c>
      <c r="D85" s="269"/>
      <c r="E85" s="270">
        <v>1</v>
      </c>
      <c r="F85" s="32"/>
      <c r="G85" s="33"/>
      <c r="H85" s="31"/>
      <c r="I85" s="32"/>
      <c r="J85" s="57"/>
      <c r="K85" s="35"/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>
      <c r="A86" s="131">
        <v>80</v>
      </c>
      <c r="B86" s="364"/>
      <c r="C86" s="271"/>
      <c r="D86" s="272"/>
      <c r="E86" s="273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2"/>
    </row>
    <row r="87" spans="1:18" s="1" customFormat="1" ht="16.149999999999999" customHeight="1" thickBot="1">
      <c r="A87" s="131">
        <v>81</v>
      </c>
      <c r="B87" s="347" t="s">
        <v>166</v>
      </c>
      <c r="C87" s="229" t="s">
        <v>123</v>
      </c>
      <c r="D87" s="230"/>
      <c r="E87" s="231"/>
      <c r="F87" s="232">
        <v>1</v>
      </c>
      <c r="G87" s="233">
        <v>1</v>
      </c>
      <c r="H87" s="231"/>
      <c r="I87" s="232"/>
      <c r="J87" s="234" t="s">
        <v>123</v>
      </c>
      <c r="K87" s="235"/>
      <c r="L87" s="236"/>
      <c r="M87" s="237">
        <v>1</v>
      </c>
      <c r="N87" s="238"/>
      <c r="O87" s="236"/>
      <c r="P87" s="236">
        <v>1</v>
      </c>
      <c r="Q87" s="170"/>
      <c r="R87" s="203"/>
    </row>
    <row r="88" spans="1:18" s="1" customFormat="1" ht="16.149999999999999" customHeight="1" thickBot="1">
      <c r="A88" s="131">
        <v>82</v>
      </c>
      <c r="B88" s="348"/>
      <c r="C88" s="239" t="s">
        <v>126</v>
      </c>
      <c r="D88" s="240"/>
      <c r="E88" s="241">
        <v>1</v>
      </c>
      <c r="F88" s="242"/>
      <c r="G88" s="243"/>
      <c r="H88" s="241"/>
      <c r="I88" s="242"/>
      <c r="J88" s="244" t="s">
        <v>124</v>
      </c>
      <c r="K88" s="245"/>
      <c r="L88" s="246"/>
      <c r="M88" s="247">
        <v>1</v>
      </c>
      <c r="N88" s="248"/>
      <c r="O88" s="246"/>
      <c r="P88" s="246">
        <v>1</v>
      </c>
      <c r="Q88" s="179"/>
      <c r="R88" s="203"/>
    </row>
    <row r="89" spans="1:18" s="1" customFormat="1" ht="16.149999999999999" customHeight="1" thickBot="1">
      <c r="A89" s="131">
        <v>83</v>
      </c>
      <c r="B89" s="348"/>
      <c r="C89" s="239" t="s">
        <v>124</v>
      </c>
      <c r="D89" s="240"/>
      <c r="E89" s="241"/>
      <c r="F89" s="242">
        <v>1</v>
      </c>
      <c r="G89" s="243">
        <v>1</v>
      </c>
      <c r="H89" s="241"/>
      <c r="I89" s="242"/>
      <c r="J89" s="244"/>
      <c r="K89" s="245"/>
      <c r="L89" s="246"/>
      <c r="M89" s="247"/>
      <c r="N89" s="248"/>
      <c r="O89" s="246"/>
      <c r="P89" s="246"/>
      <c r="Q89" s="179"/>
      <c r="R89" s="203"/>
    </row>
    <row r="90" spans="1:18" s="1" customFormat="1" ht="16.149999999999999" customHeight="1" thickBot="1">
      <c r="A90" s="131">
        <v>84</v>
      </c>
      <c r="B90" s="349"/>
      <c r="C90" s="249" t="s">
        <v>127</v>
      </c>
      <c r="D90" s="250"/>
      <c r="E90" s="251">
        <v>1</v>
      </c>
      <c r="F90" s="252"/>
      <c r="G90" s="253"/>
      <c r="H90" s="251"/>
      <c r="I90" s="252"/>
      <c r="J90" s="254"/>
      <c r="K90" s="255"/>
      <c r="L90" s="256"/>
      <c r="M90" s="257"/>
      <c r="N90" s="258"/>
      <c r="O90" s="256"/>
      <c r="P90" s="256"/>
      <c r="Q90" s="188"/>
      <c r="R90" s="203"/>
    </row>
    <row r="91" spans="1:18" s="1" customFormat="1" ht="16.149999999999999" customHeight="1" thickBot="1">
      <c r="A91" s="131">
        <v>85</v>
      </c>
      <c r="B91" s="359" t="s">
        <v>167</v>
      </c>
      <c r="C91" s="215"/>
      <c r="D91" s="164"/>
      <c r="E91" s="223"/>
      <c r="F91" s="166"/>
      <c r="G91" s="164"/>
      <c r="H91" s="223"/>
      <c r="I91" s="166"/>
      <c r="J91" s="259" t="s">
        <v>141</v>
      </c>
      <c r="K91" s="260">
        <v>1</v>
      </c>
      <c r="L91" s="169"/>
      <c r="M91" s="55"/>
      <c r="N91" s="56"/>
      <c r="O91" s="54"/>
      <c r="P91" s="54"/>
      <c r="Q91" s="55"/>
      <c r="R91" s="132"/>
    </row>
    <row r="92" spans="1:18" s="1" customFormat="1" ht="16.149999999999999" customHeight="1" thickBot="1">
      <c r="A92" s="131">
        <v>86</v>
      </c>
      <c r="B92" s="360"/>
      <c r="C92" s="216"/>
      <c r="D92" s="173"/>
      <c r="E92" s="224"/>
      <c r="F92" s="175"/>
      <c r="G92" s="173"/>
      <c r="H92" s="224"/>
      <c r="I92" s="175"/>
      <c r="J92" s="261" t="s">
        <v>142</v>
      </c>
      <c r="K92" s="262">
        <v>1</v>
      </c>
      <c r="L92" s="178"/>
      <c r="M92" s="37"/>
      <c r="N92" s="38"/>
      <c r="O92" s="36"/>
      <c r="P92" s="36"/>
      <c r="Q92" s="37"/>
      <c r="R92" s="132"/>
    </row>
    <row r="93" spans="1:18" s="1" customFormat="1" ht="16.149999999999999" customHeight="1" thickBot="1">
      <c r="A93" s="131">
        <v>87</v>
      </c>
      <c r="B93" s="360"/>
      <c r="C93" s="216"/>
      <c r="D93" s="173"/>
      <c r="E93" s="224"/>
      <c r="F93" s="175"/>
      <c r="G93" s="173"/>
      <c r="H93" s="224"/>
      <c r="I93" s="175"/>
      <c r="J93" s="261" t="s">
        <v>143</v>
      </c>
      <c r="K93" s="262">
        <v>1</v>
      </c>
      <c r="L93" s="178"/>
      <c r="M93" s="37"/>
      <c r="N93" s="38"/>
      <c r="O93" s="36"/>
      <c r="P93" s="36"/>
      <c r="Q93" s="37"/>
      <c r="R93" s="132"/>
    </row>
    <row r="94" spans="1:18" s="1" customFormat="1" ht="16.149999999999999" customHeight="1" thickBot="1">
      <c r="A94" s="131">
        <v>88</v>
      </c>
      <c r="B94" s="361"/>
      <c r="C94" s="217"/>
      <c r="D94" s="182"/>
      <c r="E94" s="225"/>
      <c r="F94" s="184"/>
      <c r="G94" s="182"/>
      <c r="H94" s="225"/>
      <c r="I94" s="184"/>
      <c r="J94" s="263" t="s">
        <v>144</v>
      </c>
      <c r="K94" s="264">
        <v>1</v>
      </c>
      <c r="L94" s="187"/>
      <c r="M94" s="46"/>
      <c r="N94" s="47"/>
      <c r="O94" s="45"/>
      <c r="P94" s="45"/>
      <c r="Q94" s="46"/>
      <c r="R94" s="132"/>
    </row>
    <row r="95" spans="1:18" s="1" customFormat="1" ht="16.149999999999999" customHeight="1" thickBot="1">
      <c r="A95" s="131">
        <v>89</v>
      </c>
      <c r="B95" s="365" t="s">
        <v>171</v>
      </c>
      <c r="C95" s="274" t="s">
        <v>168</v>
      </c>
      <c r="D95" s="275"/>
      <c r="E95" s="276">
        <v>1</v>
      </c>
      <c r="F95" s="166"/>
      <c r="G95" s="164"/>
      <c r="H95" s="165"/>
      <c r="I95" s="166"/>
      <c r="J95" s="167"/>
      <c r="K95" s="168"/>
      <c r="L95" s="169"/>
      <c r="M95" s="170"/>
      <c r="N95" s="171"/>
      <c r="O95" s="169"/>
      <c r="P95" s="169"/>
      <c r="Q95" s="170"/>
      <c r="R95" s="203"/>
    </row>
    <row r="96" spans="1:18" s="1" customFormat="1" ht="16.149999999999999" customHeight="1" thickBot="1">
      <c r="A96" s="131">
        <v>90</v>
      </c>
      <c r="B96" s="366"/>
      <c r="C96" s="277" t="s">
        <v>169</v>
      </c>
      <c r="D96" s="278"/>
      <c r="E96" s="279">
        <v>1</v>
      </c>
      <c r="F96" s="175"/>
      <c r="G96" s="173"/>
      <c r="H96" s="174"/>
      <c r="I96" s="175"/>
      <c r="J96" s="176"/>
      <c r="K96" s="177"/>
      <c r="L96" s="178"/>
      <c r="M96" s="179"/>
      <c r="N96" s="180"/>
      <c r="O96" s="178"/>
      <c r="P96" s="178"/>
      <c r="Q96" s="179"/>
      <c r="R96" s="203"/>
    </row>
    <row r="97" spans="1:18" s="1" customFormat="1" ht="16.149999999999999" customHeight="1" thickBot="1">
      <c r="A97" s="131">
        <v>91</v>
      </c>
      <c r="B97" s="366"/>
      <c r="C97" s="277" t="s">
        <v>170</v>
      </c>
      <c r="D97" s="278"/>
      <c r="E97" s="279">
        <v>1</v>
      </c>
      <c r="F97" s="175"/>
      <c r="G97" s="173"/>
      <c r="H97" s="174"/>
      <c r="I97" s="175"/>
      <c r="J97" s="176"/>
      <c r="K97" s="177"/>
      <c r="L97" s="178"/>
      <c r="M97" s="179"/>
      <c r="N97" s="180"/>
      <c r="O97" s="178"/>
      <c r="P97" s="178"/>
      <c r="Q97" s="179"/>
      <c r="R97" s="203"/>
    </row>
    <row r="98" spans="1:18" s="1" customFormat="1" ht="16.149999999999999" customHeight="1" thickBot="1">
      <c r="A98" s="131">
        <v>92</v>
      </c>
      <c r="B98" s="367"/>
      <c r="C98" s="280"/>
      <c r="D98" s="281"/>
      <c r="E98" s="282"/>
      <c r="F98" s="184"/>
      <c r="G98" s="182"/>
      <c r="H98" s="183"/>
      <c r="I98" s="184"/>
      <c r="J98" s="185"/>
      <c r="K98" s="186"/>
      <c r="L98" s="187"/>
      <c r="M98" s="188"/>
      <c r="N98" s="189"/>
      <c r="O98" s="187"/>
      <c r="P98" s="187"/>
      <c r="Q98" s="188"/>
      <c r="R98" s="203"/>
    </row>
    <row r="99" spans="1:18" s="1" customFormat="1" ht="16.149999999999999" customHeight="1" thickBot="1">
      <c r="A99" s="131">
        <v>93</v>
      </c>
      <c r="B99" s="347" t="s">
        <v>172</v>
      </c>
      <c r="C99" s="229" t="s">
        <v>123</v>
      </c>
      <c r="D99" s="230"/>
      <c r="E99" s="231"/>
      <c r="F99" s="232">
        <v>1</v>
      </c>
      <c r="G99" s="233">
        <v>1</v>
      </c>
      <c r="H99" s="231"/>
      <c r="I99" s="232"/>
      <c r="J99" s="234" t="s">
        <v>123</v>
      </c>
      <c r="K99" s="235"/>
      <c r="L99" s="236"/>
      <c r="M99" s="237">
        <v>1</v>
      </c>
      <c r="N99" s="238"/>
      <c r="O99" s="236"/>
      <c r="P99" s="236">
        <v>1</v>
      </c>
      <c r="Q99" s="55"/>
      <c r="R99" s="132"/>
    </row>
    <row r="100" spans="1:18" s="1" customFormat="1" ht="16.149999999999999" customHeight="1" thickBot="1">
      <c r="A100" s="131">
        <v>94</v>
      </c>
      <c r="B100" s="348"/>
      <c r="C100" s="239" t="s">
        <v>126</v>
      </c>
      <c r="D100" s="240"/>
      <c r="E100" s="241">
        <v>1</v>
      </c>
      <c r="F100" s="242"/>
      <c r="G100" s="243"/>
      <c r="H100" s="241"/>
      <c r="I100" s="242"/>
      <c r="J100" s="244" t="s">
        <v>124</v>
      </c>
      <c r="K100" s="245"/>
      <c r="L100" s="246"/>
      <c r="M100" s="247">
        <v>1</v>
      </c>
      <c r="N100" s="248"/>
      <c r="O100" s="246"/>
      <c r="P100" s="246">
        <v>1</v>
      </c>
      <c r="Q100" s="37"/>
      <c r="R100" s="132"/>
    </row>
    <row r="101" spans="1:18" s="1" customFormat="1" ht="16.149999999999999" customHeight="1" thickBot="1">
      <c r="A101" s="131">
        <v>95</v>
      </c>
      <c r="B101" s="348"/>
      <c r="C101" s="239" t="s">
        <v>124</v>
      </c>
      <c r="D101" s="240"/>
      <c r="E101" s="241"/>
      <c r="F101" s="242">
        <v>1</v>
      </c>
      <c r="G101" s="243">
        <v>1</v>
      </c>
      <c r="H101" s="241"/>
      <c r="I101" s="242"/>
      <c r="J101" s="244"/>
      <c r="K101" s="245"/>
      <c r="L101" s="246"/>
      <c r="M101" s="247"/>
      <c r="N101" s="248"/>
      <c r="O101" s="246"/>
      <c r="P101" s="246"/>
      <c r="Q101" s="37"/>
      <c r="R101" s="132"/>
    </row>
    <row r="102" spans="1:18" s="1" customFormat="1" ht="16.149999999999999" customHeight="1" thickBot="1">
      <c r="A102" s="131">
        <v>96</v>
      </c>
      <c r="B102" s="349"/>
      <c r="C102" s="249" t="s">
        <v>127</v>
      </c>
      <c r="D102" s="250"/>
      <c r="E102" s="251">
        <v>1</v>
      </c>
      <c r="F102" s="252"/>
      <c r="G102" s="253"/>
      <c r="H102" s="251"/>
      <c r="I102" s="252"/>
      <c r="J102" s="254"/>
      <c r="K102" s="255"/>
      <c r="L102" s="256"/>
      <c r="M102" s="257"/>
      <c r="N102" s="258"/>
      <c r="O102" s="256"/>
      <c r="P102" s="256"/>
      <c r="Q102" s="46"/>
      <c r="R102" s="132"/>
    </row>
    <row r="103" spans="1:18" ht="15.75" customHeight="1" thickBot="1">
      <c r="A103" s="131">
        <v>97</v>
      </c>
      <c r="B103" s="359" t="s">
        <v>173</v>
      </c>
      <c r="C103" s="215"/>
      <c r="D103" s="164"/>
      <c r="E103" s="223"/>
      <c r="F103" s="166"/>
      <c r="G103" s="164"/>
      <c r="H103" s="223"/>
      <c r="I103" s="166"/>
      <c r="J103" s="259" t="s">
        <v>141</v>
      </c>
      <c r="K103" s="260">
        <v>1</v>
      </c>
      <c r="L103" s="169"/>
      <c r="M103" s="170"/>
      <c r="N103" s="171"/>
      <c r="O103" s="169"/>
      <c r="P103" s="169"/>
      <c r="Q103" s="170"/>
    </row>
    <row r="104" spans="1:18" ht="15.75" customHeight="1" thickBot="1">
      <c r="A104" s="131">
        <v>98</v>
      </c>
      <c r="B104" s="360"/>
      <c r="C104" s="216"/>
      <c r="D104" s="173"/>
      <c r="E104" s="224"/>
      <c r="F104" s="175"/>
      <c r="G104" s="173"/>
      <c r="H104" s="224"/>
      <c r="I104" s="175"/>
      <c r="J104" s="261" t="s">
        <v>142</v>
      </c>
      <c r="K104" s="262">
        <v>1</v>
      </c>
      <c r="L104" s="178"/>
      <c r="M104" s="179"/>
      <c r="N104" s="180"/>
      <c r="O104" s="178"/>
      <c r="P104" s="178"/>
      <c r="Q104" s="179"/>
    </row>
    <row r="105" spans="1:18" ht="15.75" customHeight="1" thickBot="1">
      <c r="A105" s="131">
        <v>99</v>
      </c>
      <c r="B105" s="360"/>
      <c r="C105" s="216"/>
      <c r="D105" s="173"/>
      <c r="E105" s="224"/>
      <c r="F105" s="175"/>
      <c r="G105" s="173"/>
      <c r="H105" s="224"/>
      <c r="I105" s="175"/>
      <c r="J105" s="261" t="s">
        <v>143</v>
      </c>
      <c r="K105" s="262">
        <v>1</v>
      </c>
      <c r="L105" s="178"/>
      <c r="M105" s="179"/>
      <c r="N105" s="180"/>
      <c r="O105" s="178"/>
      <c r="P105" s="178"/>
      <c r="Q105" s="179"/>
    </row>
    <row r="106" spans="1:18" ht="15.75" customHeight="1" thickBot="1">
      <c r="A106" s="131">
        <v>100</v>
      </c>
      <c r="B106" s="361"/>
      <c r="C106" s="217"/>
      <c r="D106" s="182"/>
      <c r="E106" s="225"/>
      <c r="F106" s="184"/>
      <c r="G106" s="182"/>
      <c r="H106" s="225"/>
      <c r="I106" s="184"/>
      <c r="J106" s="263" t="s">
        <v>144</v>
      </c>
      <c r="K106" s="264">
        <v>1</v>
      </c>
      <c r="L106" s="187"/>
      <c r="M106" s="188"/>
      <c r="N106" s="189"/>
      <c r="O106" s="187"/>
      <c r="P106" s="187"/>
      <c r="Q106" s="188"/>
    </row>
    <row r="107" spans="1:18" s="1" customFormat="1" ht="16.149999999999999" customHeight="1" thickBot="1">
      <c r="A107" s="131">
        <v>101</v>
      </c>
      <c r="B107" s="353"/>
      <c r="C107" s="10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  <c r="R107" s="132"/>
    </row>
    <row r="108" spans="1:18" s="1" customFormat="1" ht="16.149999999999999" customHeight="1" thickBot="1">
      <c r="A108" s="131">
        <v>102</v>
      </c>
      <c r="B108" s="354"/>
      <c r="C108" s="102"/>
      <c r="D108" s="30"/>
      <c r="E108" s="31"/>
      <c r="F108" s="32"/>
      <c r="G108" s="33"/>
      <c r="H108" s="31"/>
      <c r="I108" s="32"/>
      <c r="J108" s="57"/>
      <c r="K108" s="35"/>
      <c r="L108" s="36"/>
      <c r="M108" s="37"/>
      <c r="N108" s="38"/>
      <c r="O108" s="36"/>
      <c r="P108" s="36"/>
      <c r="Q108" s="37"/>
      <c r="R108" s="132"/>
    </row>
    <row r="109" spans="1:18" s="1" customFormat="1" ht="16.149999999999999" customHeight="1" thickBot="1">
      <c r="A109" s="131">
        <v>103</v>
      </c>
      <c r="B109" s="354"/>
      <c r="C109" s="102"/>
      <c r="D109" s="30"/>
      <c r="E109" s="31"/>
      <c r="F109" s="32"/>
      <c r="G109" s="33"/>
      <c r="H109" s="31"/>
      <c r="I109" s="32"/>
      <c r="J109" s="57"/>
      <c r="K109" s="35"/>
      <c r="L109" s="36"/>
      <c r="M109" s="37"/>
      <c r="N109" s="38"/>
      <c r="O109" s="36"/>
      <c r="P109" s="36"/>
      <c r="Q109" s="37"/>
      <c r="R109" s="132"/>
    </row>
    <row r="110" spans="1:18" s="1" customFormat="1" ht="16.149999999999999" customHeight="1" thickBot="1">
      <c r="A110" s="131">
        <v>104</v>
      </c>
      <c r="B110" s="355"/>
      <c r="C110" s="103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2"/>
    </row>
    <row r="111" spans="1:18" s="1" customFormat="1" ht="16.149999999999999" customHeight="1" thickBot="1">
      <c r="A111" s="131">
        <v>105</v>
      </c>
      <c r="B111" s="396"/>
      <c r="C111" s="163"/>
      <c r="D111" s="200"/>
      <c r="E111" s="165"/>
      <c r="F111" s="166"/>
      <c r="G111" s="164"/>
      <c r="H111" s="165"/>
      <c r="I111" s="166"/>
      <c r="J111" s="167"/>
      <c r="K111" s="168"/>
      <c r="L111" s="169"/>
      <c r="M111" s="170"/>
      <c r="N111" s="171"/>
      <c r="O111" s="169"/>
      <c r="P111" s="169"/>
      <c r="Q111" s="170"/>
      <c r="R111" s="203"/>
    </row>
    <row r="112" spans="1:18" s="1" customFormat="1" ht="16.149999999999999" customHeight="1" thickBot="1">
      <c r="A112" s="131">
        <v>106</v>
      </c>
      <c r="B112" s="397"/>
      <c r="C112" s="172"/>
      <c r="D112" s="201"/>
      <c r="E112" s="174"/>
      <c r="F112" s="175"/>
      <c r="G112" s="173"/>
      <c r="H112" s="174"/>
      <c r="I112" s="175"/>
      <c r="J112" s="176"/>
      <c r="K112" s="177"/>
      <c r="L112" s="178"/>
      <c r="M112" s="179"/>
      <c r="N112" s="180"/>
      <c r="O112" s="178"/>
      <c r="P112" s="178"/>
      <c r="Q112" s="179"/>
      <c r="R112" s="203"/>
    </row>
    <row r="113" spans="1:18" s="1" customFormat="1" ht="16.149999999999999" customHeight="1" thickBot="1">
      <c r="A113" s="131">
        <v>107</v>
      </c>
      <c r="B113" s="397"/>
      <c r="C113" s="172"/>
      <c r="D113" s="201"/>
      <c r="E113" s="174"/>
      <c r="F113" s="175"/>
      <c r="G113" s="173"/>
      <c r="H113" s="174"/>
      <c r="I113" s="175"/>
      <c r="J113" s="176"/>
      <c r="K113" s="177"/>
      <c r="L113" s="178"/>
      <c r="M113" s="179"/>
      <c r="N113" s="180"/>
      <c r="O113" s="178"/>
      <c r="P113" s="178"/>
      <c r="Q113" s="179"/>
      <c r="R113" s="203"/>
    </row>
    <row r="114" spans="1:18" s="1" customFormat="1" ht="16.149999999999999" customHeight="1" thickBot="1">
      <c r="A114" s="131">
        <v>108</v>
      </c>
      <c r="B114" s="398"/>
      <c r="C114" s="181"/>
      <c r="D114" s="202"/>
      <c r="E114" s="183"/>
      <c r="F114" s="184"/>
      <c r="G114" s="182"/>
      <c r="H114" s="183"/>
      <c r="I114" s="184"/>
      <c r="J114" s="185"/>
      <c r="K114" s="186"/>
      <c r="L114" s="187"/>
      <c r="M114" s="188"/>
      <c r="N114" s="189"/>
      <c r="O114" s="187"/>
      <c r="P114" s="187"/>
      <c r="Q114" s="188"/>
      <c r="R114" s="203"/>
    </row>
    <row r="115" spans="1:18" s="1" customFormat="1" ht="16.149999999999999" customHeight="1" thickBot="1">
      <c r="A115" s="131">
        <v>109</v>
      </c>
      <c r="B115" s="353"/>
      <c r="C115" s="101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  <c r="R115" s="4"/>
    </row>
    <row r="116" spans="1:18" s="1" customFormat="1" ht="16.149999999999999" customHeight="1" thickBot="1">
      <c r="A116" s="131">
        <v>110</v>
      </c>
      <c r="B116" s="354"/>
      <c r="C116" s="102"/>
      <c r="D116" s="30"/>
      <c r="E116" s="31"/>
      <c r="F116" s="32"/>
      <c r="G116" s="33"/>
      <c r="H116" s="31"/>
      <c r="I116" s="32"/>
      <c r="J116" s="57"/>
      <c r="K116" s="35"/>
      <c r="L116" s="36"/>
      <c r="M116" s="37"/>
      <c r="N116" s="38"/>
      <c r="O116" s="36"/>
      <c r="P116" s="36"/>
      <c r="Q116" s="37"/>
      <c r="R116" s="4"/>
    </row>
    <row r="117" spans="1:18" s="1" customFormat="1" ht="16.149999999999999" customHeight="1" thickBot="1">
      <c r="A117" s="131">
        <v>111</v>
      </c>
      <c r="B117" s="354"/>
      <c r="C117" s="102"/>
      <c r="D117" s="30"/>
      <c r="E117" s="31"/>
      <c r="F117" s="32"/>
      <c r="G117" s="33"/>
      <c r="H117" s="31"/>
      <c r="I117" s="32"/>
      <c r="J117" s="57"/>
      <c r="K117" s="35"/>
      <c r="L117" s="36"/>
      <c r="M117" s="37"/>
      <c r="N117" s="38"/>
      <c r="O117" s="36"/>
      <c r="P117" s="36"/>
      <c r="Q117" s="37"/>
    </row>
    <row r="118" spans="1:18" ht="16.149999999999999" customHeight="1" thickBot="1">
      <c r="A118" s="131">
        <v>112</v>
      </c>
      <c r="B118" s="355"/>
      <c r="C118" s="103"/>
      <c r="D118" s="39"/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</row>
    <row r="119" spans="1:18" ht="16.149999999999999" customHeight="1" thickBot="1">
      <c r="A119" s="131">
        <v>113</v>
      </c>
      <c r="B119" s="396"/>
      <c r="C119" s="163"/>
      <c r="D119" s="200"/>
      <c r="E119" s="165"/>
      <c r="F119" s="166"/>
      <c r="G119" s="164"/>
      <c r="H119" s="165"/>
      <c r="I119" s="166"/>
      <c r="J119" s="163"/>
      <c r="K119" s="168"/>
      <c r="L119" s="169"/>
      <c r="M119" s="170"/>
      <c r="N119" s="171"/>
      <c r="O119" s="169"/>
      <c r="P119" s="169"/>
      <c r="Q119" s="170"/>
    </row>
    <row r="120" spans="1:18" ht="16.149999999999999" customHeight="1" thickBot="1">
      <c r="A120" s="131">
        <v>114</v>
      </c>
      <c r="B120" s="397"/>
      <c r="C120" s="172"/>
      <c r="D120" s="201"/>
      <c r="E120" s="174"/>
      <c r="F120" s="175"/>
      <c r="G120" s="173"/>
      <c r="H120" s="174"/>
      <c r="I120" s="175"/>
      <c r="J120" s="172"/>
      <c r="K120" s="177"/>
      <c r="L120" s="178"/>
      <c r="M120" s="179"/>
      <c r="N120" s="180"/>
      <c r="O120" s="178"/>
      <c r="P120" s="178"/>
      <c r="Q120" s="179"/>
    </row>
    <row r="121" spans="1:18" ht="16.149999999999999" customHeight="1" thickBot="1">
      <c r="A121" s="131">
        <v>115</v>
      </c>
      <c r="B121" s="397"/>
      <c r="C121" s="172"/>
      <c r="D121" s="201"/>
      <c r="E121" s="174"/>
      <c r="F121" s="175"/>
      <c r="G121" s="173"/>
      <c r="H121" s="174"/>
      <c r="I121" s="175"/>
      <c r="J121" s="172"/>
      <c r="K121" s="177"/>
      <c r="L121" s="178"/>
      <c r="M121" s="179"/>
      <c r="N121" s="180"/>
      <c r="O121" s="178"/>
      <c r="P121" s="178"/>
      <c r="Q121" s="179"/>
    </row>
    <row r="122" spans="1:18" ht="16.149999999999999" customHeight="1" thickBot="1">
      <c r="A122" s="131">
        <v>116</v>
      </c>
      <c r="B122" s="398"/>
      <c r="C122" s="181"/>
      <c r="D122" s="202"/>
      <c r="E122" s="183"/>
      <c r="F122" s="184"/>
      <c r="G122" s="182"/>
      <c r="H122" s="183"/>
      <c r="I122" s="184"/>
      <c r="J122" s="185"/>
      <c r="K122" s="186"/>
      <c r="L122" s="187"/>
      <c r="M122" s="188"/>
      <c r="N122" s="189"/>
      <c r="O122" s="187"/>
      <c r="P122" s="187"/>
      <c r="Q122" s="188"/>
    </row>
    <row r="123" spans="1:18" ht="12.75" thickBot="1">
      <c r="A123" s="131">
        <v>117</v>
      </c>
      <c r="B123" s="353"/>
      <c r="C123" s="101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ht="17.25" customHeight="1" thickBot="1">
      <c r="A124" s="131">
        <v>118</v>
      </c>
      <c r="B124" s="354"/>
      <c r="C124" s="102"/>
      <c r="D124" s="30"/>
      <c r="E124" s="31"/>
      <c r="F124" s="32"/>
      <c r="G124" s="33"/>
      <c r="H124" s="31"/>
      <c r="I124" s="32"/>
      <c r="J124" s="57"/>
      <c r="K124" s="35"/>
      <c r="L124" s="36"/>
      <c r="M124" s="37"/>
      <c r="N124" s="38"/>
      <c r="O124" s="36"/>
      <c r="P124" s="36"/>
      <c r="Q124" s="37"/>
    </row>
    <row r="125" spans="1:18" ht="17.25" customHeight="1" thickBot="1">
      <c r="A125" s="131">
        <v>119</v>
      </c>
      <c r="B125" s="354"/>
      <c r="C125" s="102"/>
      <c r="D125" s="30"/>
      <c r="E125" s="31"/>
      <c r="F125" s="32"/>
      <c r="G125" s="33"/>
      <c r="H125" s="31"/>
      <c r="I125" s="32"/>
      <c r="J125" s="57"/>
      <c r="K125" s="35"/>
      <c r="L125" s="36"/>
      <c r="M125" s="37"/>
      <c r="N125" s="38"/>
      <c r="O125" s="36"/>
      <c r="P125" s="36"/>
      <c r="Q125" s="37"/>
    </row>
    <row r="126" spans="1:18" ht="12.75" customHeight="1" thickBot="1">
      <c r="A126" s="131">
        <v>120</v>
      </c>
      <c r="B126" s="355"/>
      <c r="C126" s="103"/>
      <c r="D126" s="39"/>
      <c r="E126" s="40"/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</row>
    <row r="127" spans="1:18" ht="16.5" customHeight="1" thickBot="1">
      <c r="A127" s="131">
        <v>121</v>
      </c>
      <c r="B127" s="396"/>
      <c r="C127" s="163"/>
      <c r="D127" s="200"/>
      <c r="E127" s="165"/>
      <c r="F127" s="166"/>
      <c r="G127" s="164"/>
      <c r="H127" s="165"/>
      <c r="I127" s="166"/>
      <c r="J127" s="167"/>
      <c r="K127" s="168"/>
      <c r="L127" s="169"/>
      <c r="M127" s="170"/>
      <c r="N127" s="171"/>
      <c r="O127" s="169"/>
      <c r="P127" s="169"/>
      <c r="Q127" s="170"/>
    </row>
    <row r="128" spans="1:18" ht="16.5" customHeight="1" thickBot="1">
      <c r="A128" s="131">
        <v>122</v>
      </c>
      <c r="B128" s="397"/>
      <c r="C128" s="172"/>
      <c r="D128" s="201"/>
      <c r="E128" s="174"/>
      <c r="F128" s="175"/>
      <c r="G128" s="173"/>
      <c r="H128" s="174"/>
      <c r="I128" s="175"/>
      <c r="J128" s="176"/>
      <c r="K128" s="177"/>
      <c r="L128" s="178"/>
      <c r="M128" s="179"/>
      <c r="N128" s="180"/>
      <c r="O128" s="178"/>
      <c r="P128" s="178"/>
      <c r="Q128" s="179"/>
    </row>
    <row r="129" spans="1:17" ht="16.5" customHeight="1" thickBot="1">
      <c r="A129" s="131">
        <v>123</v>
      </c>
      <c r="B129" s="397"/>
      <c r="C129" s="172"/>
      <c r="D129" s="201"/>
      <c r="E129" s="174"/>
      <c r="F129" s="175"/>
      <c r="G129" s="173"/>
      <c r="H129" s="174"/>
      <c r="I129" s="175"/>
      <c r="J129" s="176"/>
      <c r="K129" s="177"/>
      <c r="L129" s="178"/>
      <c r="M129" s="179"/>
      <c r="N129" s="180"/>
      <c r="O129" s="178"/>
      <c r="P129" s="178"/>
      <c r="Q129" s="179"/>
    </row>
    <row r="130" spans="1:17" ht="16.5" customHeight="1" thickBot="1">
      <c r="A130" s="131">
        <v>124</v>
      </c>
      <c r="B130" s="398"/>
      <c r="C130" s="181"/>
      <c r="D130" s="202"/>
      <c r="E130" s="183"/>
      <c r="F130" s="184"/>
      <c r="G130" s="182"/>
      <c r="H130" s="183"/>
      <c r="I130" s="184"/>
      <c r="J130" s="185"/>
      <c r="K130" s="186"/>
      <c r="L130" s="187"/>
      <c r="M130" s="188"/>
      <c r="N130" s="189"/>
      <c r="O130" s="187"/>
      <c r="P130" s="187"/>
      <c r="Q130" s="188"/>
    </row>
    <row r="131" spans="1:17" ht="16.5" customHeight="1">
      <c r="A131" s="412" t="s">
        <v>4</v>
      </c>
      <c r="B131" s="413"/>
      <c r="C131" s="204">
        <f>SUM(D131:F131)</f>
        <v>58</v>
      </c>
      <c r="D131" s="11">
        <f t="shared" ref="D131:I131" si="0">SUM(D7:D130)</f>
        <v>8</v>
      </c>
      <c r="E131" s="12">
        <f t="shared" si="0"/>
        <v>38</v>
      </c>
      <c r="F131" s="13">
        <f t="shared" si="0"/>
        <v>12</v>
      </c>
      <c r="G131" s="104">
        <f t="shared" si="0"/>
        <v>12</v>
      </c>
      <c r="H131" s="12">
        <f t="shared" si="0"/>
        <v>0</v>
      </c>
      <c r="I131" s="13">
        <f t="shared" si="0"/>
        <v>0</v>
      </c>
      <c r="J131" s="10">
        <f>SUM(K131:M131)</f>
        <v>41</v>
      </c>
      <c r="K131" s="11">
        <f t="shared" ref="K131:Q131" si="1">SUM(K7:K130)</f>
        <v>28</v>
      </c>
      <c r="L131" s="12">
        <f t="shared" si="1"/>
        <v>0</v>
      </c>
      <c r="M131" s="13">
        <f t="shared" si="1"/>
        <v>13</v>
      </c>
      <c r="N131" s="104">
        <f t="shared" si="1"/>
        <v>0</v>
      </c>
      <c r="O131" s="12">
        <f t="shared" si="1"/>
        <v>0</v>
      </c>
      <c r="P131" s="12">
        <f t="shared" si="1"/>
        <v>12</v>
      </c>
      <c r="Q131" s="13">
        <f t="shared" si="1"/>
        <v>1</v>
      </c>
    </row>
    <row r="132" spans="1:17" ht="16.5" customHeight="1" thickBot="1">
      <c r="A132" s="425"/>
      <c r="B132" s="426"/>
      <c r="C132" s="205"/>
      <c r="D132" s="206">
        <f>D131/C131</f>
        <v>0.13793103448275862</v>
      </c>
      <c r="E132" s="207">
        <f>E131/C131</f>
        <v>0.65517241379310343</v>
      </c>
      <c r="F132" s="208">
        <f>F131/C131</f>
        <v>0.20689655172413793</v>
      </c>
      <c r="G132" s="100"/>
      <c r="H132" s="28"/>
      <c r="I132" s="29"/>
      <c r="J132" s="26"/>
      <c r="K132" s="206">
        <f>K131/J131</f>
        <v>0.68292682926829273</v>
      </c>
      <c r="L132" s="207">
        <f>L131/J131</f>
        <v>0</v>
      </c>
      <c r="M132" s="208">
        <f>M131/J131</f>
        <v>0.31707317073170732</v>
      </c>
      <c r="N132" s="100"/>
      <c r="O132" s="28"/>
      <c r="P132" s="28"/>
      <c r="Q132" s="29"/>
    </row>
    <row r="133" spans="1:17" ht="16.5" customHeight="1" thickBot="1">
      <c r="J133" s="132"/>
      <c r="K133" s="1"/>
      <c r="L133" s="1"/>
      <c r="M133" s="1"/>
      <c r="N133" s="1"/>
      <c r="O133" s="1"/>
      <c r="P133" s="1"/>
      <c r="Q133" s="1"/>
    </row>
    <row r="134" spans="1:17" ht="16.5" customHeight="1" thickBot="1">
      <c r="A134" s="377" t="s">
        <v>45</v>
      </c>
      <c r="B134" s="339"/>
      <c r="C134" s="339"/>
      <c r="D134" s="339"/>
      <c r="E134" s="339"/>
      <c r="F134" s="339"/>
      <c r="G134" s="339"/>
      <c r="H134" s="339"/>
      <c r="I134" s="339"/>
      <c r="J134" s="385" t="s">
        <v>86</v>
      </c>
      <c r="K134" s="421"/>
      <c r="L134" s="421"/>
      <c r="M134" s="421"/>
      <c r="N134" s="421"/>
      <c r="O134" s="421"/>
      <c r="P134" s="421"/>
      <c r="Q134" s="423"/>
    </row>
    <row r="135" spans="1:17" ht="17.25" customHeight="1">
      <c r="A135" s="372" t="s">
        <v>98</v>
      </c>
      <c r="B135" s="338" t="s">
        <v>89</v>
      </c>
      <c r="C135" s="340"/>
      <c r="D135" s="374" t="s">
        <v>101</v>
      </c>
      <c r="E135" s="374" t="s">
        <v>3</v>
      </c>
      <c r="F135" s="374" t="s">
        <v>7</v>
      </c>
      <c r="G135" s="374" t="s">
        <v>8</v>
      </c>
      <c r="H135" s="374"/>
      <c r="I135" s="376"/>
      <c r="J135" s="385" t="s">
        <v>88</v>
      </c>
      <c r="K135" s="338" t="s">
        <v>89</v>
      </c>
      <c r="L135" s="339"/>
      <c r="M135" s="339"/>
      <c r="N135" s="340"/>
      <c r="O135" s="421" t="s">
        <v>91</v>
      </c>
      <c r="P135" s="421" t="s">
        <v>92</v>
      </c>
      <c r="Q135" s="423" t="s">
        <v>90</v>
      </c>
    </row>
    <row r="136" spans="1:17" ht="16.5" customHeight="1" thickBot="1">
      <c r="A136" s="373"/>
      <c r="B136" s="341"/>
      <c r="C136" s="343"/>
      <c r="D136" s="375"/>
      <c r="E136" s="375"/>
      <c r="F136" s="375"/>
      <c r="G136" s="128" t="s">
        <v>51</v>
      </c>
      <c r="H136" s="128" t="s">
        <v>52</v>
      </c>
      <c r="I136" s="209" t="s">
        <v>53</v>
      </c>
      <c r="J136" s="386"/>
      <c r="K136" s="341"/>
      <c r="L136" s="342"/>
      <c r="M136" s="342"/>
      <c r="N136" s="343"/>
      <c r="O136" s="422"/>
      <c r="P136" s="422"/>
      <c r="Q136" s="424"/>
    </row>
    <row r="137" spans="1:17" ht="17.25" customHeight="1">
      <c r="A137" s="210">
        <v>1</v>
      </c>
      <c r="B137" s="399" t="s">
        <v>44</v>
      </c>
      <c r="C137" s="400"/>
      <c r="D137" s="59"/>
      <c r="E137" s="59">
        <v>1</v>
      </c>
      <c r="F137" s="59"/>
      <c r="G137" s="59"/>
      <c r="H137" s="59"/>
      <c r="I137" s="93"/>
      <c r="J137" s="96">
        <v>1</v>
      </c>
      <c r="K137" s="428" t="s">
        <v>93</v>
      </c>
      <c r="L137" s="429"/>
      <c r="M137" s="429"/>
      <c r="N137" s="430"/>
      <c r="O137" s="97"/>
      <c r="P137" s="97">
        <v>1</v>
      </c>
      <c r="Q137" s="98"/>
    </row>
    <row r="138" spans="1:17" ht="12.75" thickBot="1">
      <c r="A138" s="158">
        <v>2</v>
      </c>
      <c r="B138" s="401" t="s">
        <v>46</v>
      </c>
      <c r="C138" s="402"/>
      <c r="D138" s="28"/>
      <c r="E138" s="28">
        <v>1</v>
      </c>
      <c r="F138" s="28"/>
      <c r="G138" s="28"/>
      <c r="H138" s="28"/>
      <c r="I138" s="99"/>
      <c r="J138" s="27">
        <v>2</v>
      </c>
      <c r="K138" s="401" t="s">
        <v>94</v>
      </c>
      <c r="L138" s="427"/>
      <c r="M138" s="427"/>
      <c r="N138" s="402"/>
      <c r="O138" s="94"/>
      <c r="P138" s="94"/>
      <c r="Q138" s="95">
        <v>1</v>
      </c>
    </row>
    <row r="139" spans="1:17" ht="12" thickBot="1">
      <c r="A139" s="108"/>
      <c r="B139" s="108"/>
      <c r="C139" s="108"/>
      <c r="D139" s="108"/>
      <c r="E139" s="108"/>
      <c r="F139" s="108"/>
      <c r="G139" s="108"/>
      <c r="H139" s="108"/>
      <c r="I139" s="108"/>
    </row>
    <row r="140" spans="1:17" ht="12.75" thickBot="1">
      <c r="A140" s="406" t="s">
        <v>97</v>
      </c>
      <c r="B140" s="407"/>
      <c r="C140" s="407"/>
      <c r="D140" s="407"/>
      <c r="E140" s="407"/>
      <c r="F140" s="408"/>
      <c r="G140" s="109"/>
      <c r="H140" s="409" t="s">
        <v>106</v>
      </c>
      <c r="I140" s="410"/>
      <c r="J140" s="410"/>
      <c r="K140" s="410"/>
      <c r="L140" s="410"/>
      <c r="M140" s="410"/>
      <c r="N140" s="410"/>
      <c r="O140" s="410"/>
      <c r="P140" s="410"/>
      <c r="Q140" s="411"/>
    </row>
    <row r="141" spans="1:17" ht="12.75" thickBot="1">
      <c r="A141" s="211" t="s">
        <v>99</v>
      </c>
      <c r="B141" s="212" t="s">
        <v>100</v>
      </c>
      <c r="C141" s="212" t="s">
        <v>102</v>
      </c>
      <c r="D141" s="212" t="s">
        <v>103</v>
      </c>
      <c r="E141" s="212" t="s">
        <v>104</v>
      </c>
      <c r="F141" s="213" t="s">
        <v>105</v>
      </c>
      <c r="G141" s="109"/>
      <c r="H141" s="111"/>
      <c r="I141" s="110"/>
      <c r="J141" s="110"/>
      <c r="K141" s="110"/>
      <c r="L141" s="110"/>
      <c r="M141" s="110"/>
      <c r="N141" s="110"/>
      <c r="O141" s="110"/>
      <c r="P141" s="110"/>
      <c r="Q141" s="112"/>
    </row>
    <row r="142" spans="1:17" ht="12">
      <c r="A142" s="134">
        <v>1</v>
      </c>
      <c r="B142" s="403" t="s">
        <v>96</v>
      </c>
      <c r="C142" s="165" t="s">
        <v>174</v>
      </c>
      <c r="D142" s="165">
        <v>1</v>
      </c>
      <c r="E142" s="165"/>
      <c r="F142" s="166"/>
      <c r="G142" s="2"/>
      <c r="H142" s="111"/>
      <c r="I142" s="110"/>
      <c r="J142" s="110"/>
      <c r="K142" s="110"/>
      <c r="L142" s="110"/>
      <c r="M142" s="110"/>
      <c r="N142" s="110"/>
      <c r="O142" s="110"/>
      <c r="P142" s="110"/>
      <c r="Q142" s="112"/>
    </row>
    <row r="143" spans="1:17" ht="12">
      <c r="A143" s="143">
        <v>2</v>
      </c>
      <c r="B143" s="404"/>
      <c r="C143" s="174" t="s">
        <v>175</v>
      </c>
      <c r="D143" s="174">
        <v>1</v>
      </c>
      <c r="E143" s="174"/>
      <c r="F143" s="175"/>
      <c r="G143" s="2"/>
      <c r="H143" s="111"/>
      <c r="I143" s="110"/>
      <c r="J143" s="110"/>
      <c r="K143" s="110"/>
      <c r="L143" s="110"/>
      <c r="M143" s="110"/>
      <c r="N143" s="110"/>
      <c r="O143" s="110"/>
      <c r="P143" s="110"/>
      <c r="Q143" s="112"/>
    </row>
    <row r="144" spans="1:17" ht="12">
      <c r="A144" s="143">
        <v>3</v>
      </c>
      <c r="B144" s="404"/>
      <c r="C144" s="174" t="s">
        <v>176</v>
      </c>
      <c r="D144" s="174"/>
      <c r="E144" s="174"/>
      <c r="F144" s="175">
        <v>1</v>
      </c>
      <c r="G144" s="2"/>
      <c r="H144" s="111"/>
      <c r="I144" s="110"/>
      <c r="J144" s="110"/>
      <c r="K144" s="110"/>
      <c r="L144" s="110"/>
      <c r="M144" s="110"/>
      <c r="N144" s="110"/>
      <c r="O144" s="110"/>
      <c r="P144" s="110"/>
      <c r="Q144" s="112"/>
    </row>
    <row r="145" spans="1:17" ht="12">
      <c r="A145" s="143">
        <v>4</v>
      </c>
      <c r="B145" s="404"/>
      <c r="C145" s="174" t="s">
        <v>177</v>
      </c>
      <c r="D145" s="174">
        <v>1</v>
      </c>
      <c r="E145" s="174"/>
      <c r="F145" s="175"/>
      <c r="G145" s="2"/>
      <c r="H145" s="111"/>
      <c r="I145" s="110"/>
      <c r="J145" s="110"/>
      <c r="K145" s="110"/>
      <c r="L145" s="110"/>
      <c r="M145" s="110"/>
      <c r="N145" s="110"/>
      <c r="O145" s="110"/>
      <c r="P145" s="110"/>
      <c r="Q145" s="112"/>
    </row>
    <row r="146" spans="1:17" ht="12">
      <c r="A146" s="143">
        <v>5</v>
      </c>
      <c r="B146" s="404"/>
      <c r="C146" s="174" t="s">
        <v>178</v>
      </c>
      <c r="D146" s="174"/>
      <c r="E146" s="174"/>
      <c r="F146" s="175">
        <v>1</v>
      </c>
      <c r="G146" s="2"/>
      <c r="H146" s="111"/>
      <c r="I146" s="110"/>
      <c r="J146" s="110"/>
      <c r="K146" s="110"/>
      <c r="L146" s="110"/>
      <c r="M146" s="110"/>
      <c r="N146" s="110"/>
      <c r="O146" s="110"/>
      <c r="P146" s="110"/>
      <c r="Q146" s="112"/>
    </row>
    <row r="147" spans="1:17" ht="12">
      <c r="A147" s="143">
        <v>6</v>
      </c>
      <c r="B147" s="404"/>
      <c r="C147" s="174" t="s">
        <v>179</v>
      </c>
      <c r="D147" s="174"/>
      <c r="E147" s="174"/>
      <c r="F147" s="175">
        <v>1</v>
      </c>
      <c r="G147" s="2"/>
      <c r="H147" s="111"/>
      <c r="I147" s="110"/>
      <c r="J147" s="110"/>
      <c r="K147" s="110"/>
      <c r="L147" s="110"/>
      <c r="M147" s="110"/>
      <c r="N147" s="110"/>
      <c r="O147" s="110"/>
      <c r="P147" s="110"/>
      <c r="Q147" s="112"/>
    </row>
    <row r="148" spans="1:17" ht="12">
      <c r="A148" s="143">
        <v>7</v>
      </c>
      <c r="B148" s="404"/>
      <c r="C148" s="174" t="s">
        <v>180</v>
      </c>
      <c r="D148" s="174"/>
      <c r="E148" s="174"/>
      <c r="F148" s="175">
        <v>1</v>
      </c>
      <c r="G148" s="2"/>
      <c r="H148" s="111"/>
      <c r="I148" s="110"/>
      <c r="J148" s="110"/>
      <c r="K148" s="110"/>
      <c r="L148" s="110"/>
      <c r="M148" s="110"/>
      <c r="N148" s="110"/>
      <c r="O148" s="110"/>
      <c r="P148" s="110"/>
      <c r="Q148" s="112"/>
    </row>
    <row r="149" spans="1:17" ht="12">
      <c r="A149" s="143">
        <v>8</v>
      </c>
      <c r="B149" s="404"/>
      <c r="C149" s="174"/>
      <c r="D149" s="174"/>
      <c r="E149" s="174"/>
      <c r="F149" s="175"/>
      <c r="G149" s="2"/>
      <c r="H149" s="111"/>
      <c r="I149" s="110"/>
      <c r="J149" s="110"/>
      <c r="K149" s="110"/>
      <c r="L149" s="110"/>
      <c r="M149" s="110"/>
      <c r="N149" s="110"/>
      <c r="O149" s="110"/>
      <c r="P149" s="110"/>
      <c r="Q149" s="112"/>
    </row>
    <row r="150" spans="1:17" ht="12">
      <c r="A150" s="143">
        <v>9</v>
      </c>
      <c r="B150" s="404"/>
      <c r="C150" s="174"/>
      <c r="D150" s="174"/>
      <c r="E150" s="174"/>
      <c r="F150" s="175"/>
      <c r="G150" s="2"/>
      <c r="H150" s="111"/>
      <c r="I150" s="110"/>
      <c r="J150" s="110"/>
      <c r="K150" s="110"/>
      <c r="L150" s="110"/>
      <c r="M150" s="110"/>
      <c r="N150" s="110"/>
      <c r="O150" s="110"/>
      <c r="P150" s="110"/>
      <c r="Q150" s="112"/>
    </row>
    <row r="151" spans="1:17" ht="12.75" thickBot="1">
      <c r="A151" s="153">
        <v>10</v>
      </c>
      <c r="B151" s="405"/>
      <c r="C151" s="183" t="s">
        <v>181</v>
      </c>
      <c r="D151" s="183"/>
      <c r="E151" s="183"/>
      <c r="F151" s="184">
        <v>1</v>
      </c>
      <c r="G151" s="2"/>
      <c r="H151" s="111"/>
      <c r="I151" s="110"/>
      <c r="J151" s="110"/>
      <c r="K151" s="110"/>
      <c r="L151" s="110"/>
      <c r="M151" s="110"/>
      <c r="N151" s="110"/>
      <c r="O151" s="110"/>
      <c r="P151" s="110"/>
      <c r="Q151" s="112"/>
    </row>
    <row r="152" spans="1:17" ht="12">
      <c r="A152" s="392" t="s">
        <v>4</v>
      </c>
      <c r="B152" s="393"/>
      <c r="C152" s="59">
        <f>SUM(D152:F152)</f>
        <v>8</v>
      </c>
      <c r="D152" s="59">
        <f>SUM(D142:D151)</f>
        <v>3</v>
      </c>
      <c r="E152" s="59">
        <f t="shared" ref="E152:F152" si="2">SUM(E142:E151)</f>
        <v>0</v>
      </c>
      <c r="F152" s="214">
        <f t="shared" si="2"/>
        <v>5</v>
      </c>
      <c r="G152" s="2"/>
      <c r="H152" s="111"/>
      <c r="I152" s="110"/>
      <c r="J152" s="110"/>
      <c r="K152" s="110"/>
      <c r="L152" s="110"/>
      <c r="M152" s="110"/>
      <c r="N152" s="110"/>
      <c r="O152" s="110"/>
      <c r="P152" s="110"/>
      <c r="Q152" s="112"/>
    </row>
    <row r="153" spans="1:17" ht="12.75" thickBot="1">
      <c r="A153" s="394"/>
      <c r="B153" s="395"/>
      <c r="C153" s="28"/>
      <c r="D153" s="207">
        <f>D152/C152</f>
        <v>0.375</v>
      </c>
      <c r="E153" s="207">
        <f>E152/C152</f>
        <v>0</v>
      </c>
      <c r="F153" s="208">
        <f>F152/C152</f>
        <v>0.625</v>
      </c>
      <c r="G153" s="2"/>
      <c r="H153" s="113"/>
      <c r="I153" s="114"/>
      <c r="J153" s="114"/>
      <c r="K153" s="114"/>
      <c r="L153" s="114"/>
      <c r="M153" s="114"/>
      <c r="N153" s="114"/>
      <c r="O153" s="114"/>
      <c r="P153" s="114"/>
      <c r="Q153" s="115"/>
    </row>
  </sheetData>
  <mergeCells count="78">
    <mergeCell ref="K138:N138"/>
    <mergeCell ref="K137:N137"/>
    <mergeCell ref="O135:O136"/>
    <mergeCell ref="P135:P136"/>
    <mergeCell ref="Q135:Q136"/>
    <mergeCell ref="J134:Q134"/>
    <mergeCell ref="B63:B66"/>
    <mergeCell ref="A132:B132"/>
    <mergeCell ref="B99:B102"/>
    <mergeCell ref="B115:B118"/>
    <mergeCell ref="B87:B90"/>
    <mergeCell ref="B91:B94"/>
    <mergeCell ref="B79:B82"/>
    <mergeCell ref="B83:B86"/>
    <mergeCell ref="B67:B70"/>
    <mergeCell ref="B75:B78"/>
    <mergeCell ref="B71:B74"/>
    <mergeCell ref="A131:B13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52:B152"/>
    <mergeCell ref="A153:B153"/>
    <mergeCell ref="B119:B122"/>
    <mergeCell ref="B103:B106"/>
    <mergeCell ref="B137:C137"/>
    <mergeCell ref="B138:C138"/>
    <mergeCell ref="B107:B110"/>
    <mergeCell ref="B111:B114"/>
    <mergeCell ref="B142:B151"/>
    <mergeCell ref="A140:F140"/>
    <mergeCell ref="B123:B126"/>
    <mergeCell ref="B127:B130"/>
    <mergeCell ref="H140:Q14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G5:I5"/>
    <mergeCell ref="B11:B14"/>
    <mergeCell ref="J135:J13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95:B98"/>
    <mergeCell ref="B27:B30"/>
    <mergeCell ref="B31:B34"/>
    <mergeCell ref="B43:B46"/>
    <mergeCell ref="B55:B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11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2021-11-01T02:04:02Z</dcterms:modified>
</cp:coreProperties>
</file>